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6" windowWidth="14940" windowHeight="9096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ДЧБ!$M$214</definedName>
    <definedName name="SIGN" localSheetId="0">ДЧБ!$A$16:$K$16</definedName>
    <definedName name="_xlnm.Print_Area" localSheetId="0">ДЧБ!$A$1:$I$209</definedName>
  </definedNames>
  <calcPr calcId="145621"/>
</workbook>
</file>

<file path=xl/calcChain.xml><?xml version="1.0" encoding="utf-8"?>
<calcChain xmlns="http://schemas.openxmlformats.org/spreadsheetml/2006/main">
  <c r="E104" i="1" l="1"/>
  <c r="G104" i="1" s="1"/>
  <c r="I104" i="1"/>
  <c r="I12" i="1"/>
  <c r="I13" i="1"/>
  <c r="I14" i="1"/>
  <c r="I15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8" i="1"/>
  <c r="I39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2" i="1"/>
  <c r="I83" i="1"/>
  <c r="I84" i="1"/>
  <c r="I85" i="1"/>
  <c r="I86" i="1"/>
  <c r="I87" i="1"/>
  <c r="I88" i="1"/>
  <c r="I89" i="1"/>
  <c r="I92" i="1"/>
  <c r="I93" i="1"/>
  <c r="I94" i="1"/>
  <c r="I95" i="1"/>
  <c r="I96" i="1"/>
  <c r="I97" i="1"/>
  <c r="I98" i="1"/>
  <c r="I99" i="1"/>
  <c r="I100" i="1"/>
  <c r="I101" i="1"/>
  <c r="I102" i="1"/>
  <c r="I103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9" i="1"/>
  <c r="I11" i="1"/>
  <c r="E11" i="1"/>
  <c r="G11" i="1" s="1"/>
  <c r="E12" i="1"/>
  <c r="G12" i="1" s="1"/>
  <c r="E13" i="1"/>
  <c r="G13" i="1" s="1"/>
  <c r="E14" i="1"/>
  <c r="G14" i="1" s="1"/>
  <c r="E15" i="1"/>
  <c r="G15" i="1" s="1"/>
  <c r="E16" i="1"/>
  <c r="E17" i="1"/>
  <c r="E18" i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3" i="1"/>
  <c r="G33" i="1" s="1"/>
  <c r="E34" i="1"/>
  <c r="E35" i="1"/>
  <c r="E36" i="1"/>
  <c r="E37" i="1"/>
  <c r="E38" i="1"/>
  <c r="E39" i="1"/>
  <c r="E40" i="1"/>
  <c r="E41" i="1"/>
  <c r="E42" i="1"/>
  <c r="G42" i="1" s="1"/>
  <c r="E43" i="1"/>
  <c r="G43" i="1" s="1"/>
  <c r="E44" i="1"/>
  <c r="G44" i="1" s="1"/>
  <c r="E45" i="1"/>
  <c r="G45" i="1" s="1"/>
  <c r="E46" i="1"/>
  <c r="G46" i="1" s="1"/>
  <c r="E47" i="1"/>
  <c r="G47" i="1" s="1"/>
  <c r="E48" i="1"/>
  <c r="G48" i="1" s="1"/>
  <c r="E49" i="1"/>
  <c r="G49" i="1" s="1"/>
  <c r="E50" i="1"/>
  <c r="G50" i="1" s="1"/>
  <c r="E51" i="1"/>
  <c r="G51" i="1" s="1"/>
  <c r="E52" i="1"/>
  <c r="G52" i="1" s="1"/>
  <c r="E53" i="1"/>
  <c r="G53" i="1" s="1"/>
  <c r="E54" i="1"/>
  <c r="G54" i="1" s="1"/>
  <c r="E55" i="1"/>
  <c r="G55" i="1" s="1"/>
  <c r="E56" i="1"/>
  <c r="G56" i="1" s="1"/>
  <c r="E57" i="1"/>
  <c r="G57" i="1" s="1"/>
  <c r="E58" i="1"/>
  <c r="G58" i="1" s="1"/>
  <c r="E59" i="1"/>
  <c r="G59" i="1" s="1"/>
  <c r="E60" i="1"/>
  <c r="G60" i="1" s="1"/>
  <c r="E61" i="1"/>
  <c r="G61" i="1" s="1"/>
  <c r="E62" i="1"/>
  <c r="G62" i="1" s="1"/>
  <c r="E63" i="1"/>
  <c r="G63" i="1" s="1"/>
  <c r="E64" i="1"/>
  <c r="E65" i="1"/>
  <c r="G65" i="1" s="1"/>
  <c r="E66" i="1"/>
  <c r="E67" i="1"/>
  <c r="E68" i="1"/>
  <c r="G68" i="1" s="1"/>
  <c r="E69" i="1"/>
  <c r="G69" i="1" s="1"/>
  <c r="E70" i="1"/>
  <c r="G70" i="1" s="1"/>
  <c r="E71" i="1"/>
  <c r="G71" i="1" s="1"/>
  <c r="E72" i="1"/>
  <c r="G72" i="1" s="1"/>
  <c r="E73" i="1"/>
  <c r="G73" i="1" s="1"/>
  <c r="E74" i="1"/>
  <c r="G74" i="1" s="1"/>
  <c r="E75" i="1"/>
  <c r="G75" i="1" s="1"/>
  <c r="E76" i="1"/>
  <c r="G76" i="1" s="1"/>
  <c r="E77" i="1"/>
  <c r="G77" i="1" s="1"/>
  <c r="E78" i="1"/>
  <c r="G78" i="1" s="1"/>
  <c r="E79" i="1"/>
  <c r="G79" i="1" s="1"/>
  <c r="E80" i="1"/>
  <c r="E81" i="1"/>
  <c r="E82" i="1"/>
  <c r="G82" i="1" s="1"/>
  <c r="E83" i="1"/>
  <c r="G83" i="1" s="1"/>
  <c r="E84" i="1"/>
  <c r="G84" i="1" s="1"/>
  <c r="E85" i="1"/>
  <c r="G85" i="1" s="1"/>
  <c r="E86" i="1"/>
  <c r="G86" i="1" s="1"/>
  <c r="E87" i="1"/>
  <c r="G87" i="1" s="1"/>
  <c r="E88" i="1"/>
  <c r="G88" i="1" s="1"/>
  <c r="E89" i="1"/>
  <c r="G89" i="1" s="1"/>
  <c r="E90" i="1"/>
  <c r="E91" i="1"/>
  <c r="E92" i="1"/>
  <c r="G92" i="1" s="1"/>
  <c r="E93" i="1"/>
  <c r="G93" i="1" s="1"/>
  <c r="E94" i="1"/>
  <c r="G94" i="1" s="1"/>
  <c r="E95" i="1"/>
  <c r="G95" i="1" s="1"/>
  <c r="E96" i="1"/>
  <c r="G96" i="1" s="1"/>
  <c r="E97" i="1"/>
  <c r="G97" i="1" s="1"/>
  <c r="E98" i="1"/>
  <c r="G98" i="1" s="1"/>
  <c r="E99" i="1"/>
  <c r="G99" i="1" s="1"/>
  <c r="E100" i="1"/>
  <c r="G100" i="1" s="1"/>
  <c r="E101" i="1"/>
  <c r="G101" i="1" s="1"/>
  <c r="E102" i="1"/>
  <c r="G102" i="1" s="1"/>
  <c r="E103" i="1"/>
  <c r="G103" i="1" s="1"/>
  <c r="E105" i="1"/>
  <c r="G105" i="1" s="1"/>
  <c r="E106" i="1"/>
  <c r="E107" i="1"/>
  <c r="G107" i="1" s="1"/>
  <c r="E108" i="1"/>
  <c r="G108" i="1" s="1"/>
  <c r="E109" i="1"/>
  <c r="G109" i="1" s="1"/>
  <c r="E110" i="1"/>
  <c r="G110" i="1" s="1"/>
  <c r="E111" i="1"/>
  <c r="G111" i="1" s="1"/>
  <c r="E112" i="1"/>
  <c r="G112" i="1" s="1"/>
  <c r="E113" i="1"/>
  <c r="G113" i="1" s="1"/>
  <c r="E114" i="1"/>
  <c r="E115" i="1"/>
  <c r="E116" i="1"/>
  <c r="G116" i="1" s="1"/>
  <c r="E117" i="1"/>
  <c r="G117" i="1" s="1"/>
  <c r="E118" i="1"/>
  <c r="G118" i="1" s="1"/>
  <c r="E119" i="1"/>
  <c r="E120" i="1"/>
  <c r="E121" i="1"/>
  <c r="G121" i="1" s="1"/>
  <c r="E122" i="1"/>
  <c r="G122" i="1" s="1"/>
  <c r="E123" i="1"/>
  <c r="G123" i="1" s="1"/>
  <c r="E124" i="1"/>
  <c r="G124" i="1" s="1"/>
  <c r="E125" i="1"/>
  <c r="G125" i="1" s="1"/>
  <c r="E126" i="1"/>
  <c r="G126" i="1" s="1"/>
  <c r="E127" i="1"/>
  <c r="G127" i="1" s="1"/>
  <c r="E128" i="1"/>
  <c r="G128" i="1" s="1"/>
  <c r="E129" i="1"/>
  <c r="G129" i="1" s="1"/>
  <c r="E130" i="1"/>
  <c r="G130" i="1" s="1"/>
  <c r="E131" i="1"/>
  <c r="G131" i="1" s="1"/>
  <c r="E132" i="1"/>
  <c r="G132" i="1" s="1"/>
  <c r="E133" i="1"/>
  <c r="G133" i="1" s="1"/>
  <c r="E134" i="1"/>
  <c r="G134" i="1" s="1"/>
  <c r="E135" i="1"/>
  <c r="G135" i="1" s="1"/>
  <c r="E136" i="1"/>
  <c r="G136" i="1" s="1"/>
  <c r="E137" i="1"/>
  <c r="G137" i="1" s="1"/>
  <c r="E138" i="1"/>
  <c r="G138" i="1" s="1"/>
  <c r="E139" i="1"/>
  <c r="G139" i="1" s="1"/>
  <c r="E140" i="1"/>
  <c r="G140" i="1" s="1"/>
  <c r="E141" i="1"/>
  <c r="G141" i="1" s="1"/>
  <c r="E142" i="1"/>
  <c r="G142" i="1" s="1"/>
  <c r="E143" i="1"/>
  <c r="G143" i="1" s="1"/>
  <c r="E144" i="1"/>
  <c r="G144" i="1" s="1"/>
  <c r="E145" i="1"/>
  <c r="G145" i="1" s="1"/>
  <c r="E146" i="1"/>
  <c r="G146" i="1" s="1"/>
  <c r="E147" i="1"/>
  <c r="G147" i="1" s="1"/>
  <c r="E148" i="1"/>
  <c r="G148" i="1" s="1"/>
  <c r="E149" i="1"/>
  <c r="E150" i="1"/>
  <c r="E151" i="1"/>
  <c r="G151" i="1" s="1"/>
  <c r="E152" i="1"/>
  <c r="E153" i="1"/>
  <c r="G153" i="1" s="1"/>
  <c r="E154" i="1"/>
  <c r="E155" i="1"/>
  <c r="E156" i="1"/>
  <c r="E157" i="1"/>
  <c r="E158" i="1"/>
  <c r="G158" i="1" s="1"/>
  <c r="E159" i="1"/>
  <c r="G159" i="1" s="1"/>
  <c r="E160" i="1"/>
  <c r="E161" i="1"/>
  <c r="G161" i="1" s="1"/>
  <c r="E162" i="1"/>
  <c r="E163" i="1"/>
  <c r="G163" i="1" s="1"/>
  <c r="E164" i="1"/>
  <c r="G164" i="1" s="1"/>
  <c r="E165" i="1"/>
  <c r="G165" i="1" s="1"/>
  <c r="E166" i="1"/>
  <c r="G166" i="1" s="1"/>
  <c r="E167" i="1"/>
  <c r="E168" i="1"/>
  <c r="G168" i="1" s="1"/>
  <c r="E169" i="1"/>
  <c r="G169" i="1" s="1"/>
  <c r="E170" i="1"/>
  <c r="G170" i="1" s="1"/>
  <c r="E171" i="1"/>
  <c r="G171" i="1" s="1"/>
  <c r="E172" i="1"/>
  <c r="G172" i="1" s="1"/>
  <c r="E173" i="1"/>
  <c r="G173" i="1" s="1"/>
  <c r="E174" i="1"/>
  <c r="G174" i="1" s="1"/>
  <c r="E175" i="1"/>
  <c r="G175" i="1" s="1"/>
  <c r="E176" i="1"/>
  <c r="G176" i="1" s="1"/>
  <c r="E177" i="1"/>
  <c r="G177" i="1" s="1"/>
  <c r="E178" i="1"/>
  <c r="G178" i="1" s="1"/>
  <c r="E179" i="1"/>
  <c r="G179" i="1" s="1"/>
  <c r="E180" i="1"/>
  <c r="G180" i="1" s="1"/>
  <c r="E181" i="1"/>
  <c r="G181" i="1" s="1"/>
  <c r="E182" i="1"/>
  <c r="G182" i="1" s="1"/>
  <c r="E183" i="1"/>
  <c r="G183" i="1" s="1"/>
  <c r="E184" i="1"/>
  <c r="G184" i="1" s="1"/>
  <c r="E185" i="1"/>
  <c r="G185" i="1" s="1"/>
  <c r="E186" i="1"/>
  <c r="G186" i="1" s="1"/>
  <c r="E187" i="1"/>
  <c r="G187" i="1" s="1"/>
  <c r="E188" i="1"/>
  <c r="G188" i="1" s="1"/>
  <c r="E189" i="1"/>
  <c r="G189" i="1" s="1"/>
  <c r="E190" i="1"/>
  <c r="E191" i="1"/>
  <c r="E192" i="1"/>
  <c r="G192" i="1" s="1"/>
  <c r="E193" i="1"/>
  <c r="G193" i="1" s="1"/>
  <c r="E194" i="1"/>
  <c r="G194" i="1" s="1"/>
  <c r="E195" i="1"/>
  <c r="G195" i="1" s="1"/>
  <c r="E196" i="1"/>
  <c r="G196" i="1" s="1"/>
  <c r="E197" i="1"/>
  <c r="G197" i="1" s="1"/>
  <c r="E198" i="1"/>
  <c r="G198" i="1" s="1"/>
  <c r="E199" i="1"/>
  <c r="G199" i="1" s="1"/>
  <c r="E200" i="1"/>
  <c r="G200" i="1" s="1"/>
  <c r="E201" i="1"/>
  <c r="G201" i="1" s="1"/>
  <c r="E202" i="1"/>
  <c r="E203" i="1"/>
  <c r="E204" i="1"/>
  <c r="E205" i="1"/>
  <c r="E206" i="1"/>
  <c r="E207" i="1"/>
  <c r="E208" i="1"/>
  <c r="E209" i="1"/>
  <c r="G209" i="1" s="1"/>
</calcChain>
</file>

<file path=xl/sharedStrings.xml><?xml version="1.0" encoding="utf-8"?>
<sst xmlns="http://schemas.openxmlformats.org/spreadsheetml/2006/main" count="408" uniqueCount="400">
  <si>
    <t>ИНФОРМАЦИЯ ОБ ИСПОЛНЕНИИ БЮДЖЕТА ГОРОДА БОРОДИНО ПО ДОХОДАМ ЗА 1 ПОЛУГОДИЕ 2018 ГОДА</t>
  </si>
  <si>
    <t>Единица измерения руб.</t>
  </si>
  <si>
    <t>КВД</t>
  </si>
  <si>
    <t>Наименование КВД</t>
  </si>
  <si>
    <t>КП - доходы 1кв</t>
  </si>
  <si>
    <t>КП - доходы 2кв</t>
  </si>
  <si>
    <t>Бюджетные назначения 2018 год</t>
  </si>
  <si>
    <t>Итого</t>
  </si>
  <si>
    <t>10000000000000000</t>
  </si>
  <si>
    <t>НАЛОГОВЫЕ И НЕНАЛОГОВЫЕ ДОХОДЫ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</si>
  <si>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</si>
  <si>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</si>
  <si>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</si>
  <si>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</si>
  <si>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</si>
  <si>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</si>
  <si>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</si>
  <si>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</si>
  <si>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</si>
  <si>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</si>
  <si>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10101012022100110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</si>
  <si>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(пени по соответствующему платежу)</t>
  </si>
  <si>
    <t>10101012023000110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</si>
  <si>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</si>
  <si>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</si>
  <si>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</si>
  <si>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</si>
  <si>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</si>
  <si>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</si>
  <si>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</si>
  <si>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</si>
  <si>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</si>
  <si>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</si>
  <si>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</si>
  <si>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</si>
  <si>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</si>
  <si>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</si>
  <si>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</si>
  <si>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</si>
  <si>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</si>
  <si>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</si>
  <si>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</si>
  <si>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</si>
  <si>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</si>
  <si>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</si>
  <si>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</si>
  <si>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</si>
  <si>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</si>
  <si>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</si>
  <si>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</si>
  <si>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</si>
  <si>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</si>
  <si>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</si>
  <si>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10502010022100110</t>
  </si>
  <si>
    <t>Единый налог на вмененный доход для отдельных видов деятельности (пени по соответствующему платежу)</t>
  </si>
  <si>
    <t>10502010023000110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</si>
  <si>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</si>
  <si>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10502020022100110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</si>
  <si>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</si>
  <si>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</si>
  <si>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</si>
  <si>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</si>
  <si>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</si>
  <si>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</si>
  <si>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10503010012100110</t>
  </si>
  <si>
    <t>Единый сельскохозяйственный налог (пени по соответствующему платежу)</t>
  </si>
  <si>
    <t>10504000020000110</t>
  </si>
  <si>
    <t>Налог, взимаемый в связи с применением патентной системы налогообложения</t>
  </si>
  <si>
    <t>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</si>
  <si>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</si>
  <si>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10600000000000000</t>
  </si>
  <si>
    <t>НАЛОГИ НА ИМУЩЕСТВО</t>
  </si>
  <si>
    <t>10601000000000110</t>
  </si>
  <si>
    <t>Налог на имущество физических лиц</t>
  </si>
  <si>
    <t>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</si>
  <si>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</si>
  <si>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10606000000000110</t>
  </si>
  <si>
    <t>Земельный налог</t>
  </si>
  <si>
    <t>10606030000000110</t>
  </si>
  <si>
    <t>Земельный налог с организаций</t>
  </si>
  <si>
    <t>10606032040000110</t>
  </si>
  <si>
    <t>Земельный налог с организаций, обладающих земельным участком, расположенным в границах городских округов</t>
  </si>
  <si>
    <t>10606040000000110</t>
  </si>
  <si>
    <t>Земельный налог с физических лиц</t>
  </si>
  <si>
    <t>10606042040000110</t>
  </si>
  <si>
    <t>Земельный налог с физических лиц, обладающих земельным участком, расположенным в границах городских округов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</si>
  <si>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</si>
  <si>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</si>
  <si>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</si>
  <si>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</si>
  <si>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</si>
  <si>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</si>
  <si>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10900000000000000</t>
  </si>
  <si>
    <t>ЗАДОЛЖЕННОСТЬ И ПЕРЕРАСЧЕТЫ ПО ОТМЕНЕННЫМ НАЛОГАМ, СБОРАМ И ИНЫМ ОБЯЗАТЕЛЬНЫМ ПЛАТЕЖАМ</t>
  </si>
  <si>
    <t>10904000000000110</t>
  </si>
  <si>
    <t>Налоги на имущество</t>
  </si>
  <si>
    <t>10904050000000110</t>
  </si>
  <si>
    <t>Земельный налог (по обязательствам, возникшим до 1 января 2006 года)</t>
  </si>
  <si>
    <t>10904052040000110</t>
  </si>
  <si>
    <t>Земельный налог (по обязательствам, возникшим до 1 января 2006 года), мобилизуемый на территориях городских округов</t>
  </si>
  <si>
    <t>10907000000000110</t>
  </si>
  <si>
    <t>Прочие налоги и сборы (по отмененным местным налогам и сборам)</t>
  </si>
  <si>
    <t>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</si>
  <si>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</si>
  <si>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10907032040000110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</si>
  <si>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</si>
  <si>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10907050000000110</t>
  </si>
  <si>
    <t>Прочие местные налоги и сборы</t>
  </si>
  <si>
    <t>10907052040000110</t>
  </si>
  <si>
    <t>Прочие местные налоги и сборы, мобилизуемые на территориях городских округов</t>
  </si>
  <si>
    <t>10907052042100110</t>
  </si>
  <si>
    <t>Прочие местные налоги и сборы, мобилизуемые на территориях городских округов (пени по соответствующему платежу)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</si>
  <si>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</si>
  <si>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</si>
  <si>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</si>
  <si>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</si>
  <si>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11101040040000120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</si>
  <si>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</si>
  <si>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</si>
  <si>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</si>
  <si>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</si>
  <si>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</si>
  <si>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</si>
  <si>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</si>
  <si>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</si>
  <si>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</si>
  <si>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11105074040000120</t>
  </si>
  <si>
    <t>Доходы от сдачи в аренду имущества, составляющего казну городских округов (за исключением земельных участков)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</si>
  <si>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</si>
  <si>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</si>
  <si>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</si>
  <si>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</si>
  <si>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</si>
  <si>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</si>
  <si>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</si>
  <si>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</si>
  <si>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</si>
  <si>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</si>
  <si>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</si>
  <si>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</si>
  <si>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</si>
  <si>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</si>
  <si>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</si>
  <si>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</si>
  <si>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11201040016000120</t>
  </si>
  <si>
    <t>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Федерации)</t>
  </si>
  <si>
    <t>11201041010000120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</si>
  <si>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</si>
  <si>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</si>
  <si>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</si>
  <si>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</si>
  <si>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</si>
  <si>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</si>
  <si>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11301994040000130</t>
  </si>
  <si>
    <t>Прочие доходы от оказания платных услуг (работ) получателями средств бюджетов городских округов</t>
  </si>
  <si>
    <t>11302000000000130</t>
  </si>
  <si>
    <t>Доходы от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</si>
  <si>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</si>
  <si>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</si>
  <si>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11302064040000130</t>
  </si>
  <si>
    <t>Доходы, поступающие в порядке возмещения расходов, понесенных в связи с эксплуатацией имущества городских округов</t>
  </si>
  <si>
    <t>11302990000000130</t>
  </si>
  <si>
    <t>Прочие доходы от компенсации затрат государства</t>
  </si>
  <si>
    <t>11302994040000130</t>
  </si>
  <si>
    <t>Прочие доходы от компенсации затрат бюджетов городских округов</t>
  </si>
  <si>
    <t>11400000000000000</t>
  </si>
  <si>
    <t>ДОХОДЫ ОТ ПРОДАЖИ МАТЕРИАЛЬНЫХ И НЕМАТЕРИАЛЬНЫХ АКТИВОВ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</si>
  <si>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</si>
  <si>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</si>
  <si>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11402040040000410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</si>
  <si>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</si>
  <si>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</si>
  <si>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</si>
  <si>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</si>
  <si>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</si>
  <si>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</si>
  <si>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</si>
  <si>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</si>
  <si>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</si>
  <si>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11600000000000000</t>
  </si>
  <si>
    <t>ШТРАФЫ, САНКЦИИ, ВОЗМЕЩЕНИЕ УЩЕРБА</t>
  </si>
  <si>
    <t>11603000000000140</t>
  </si>
  <si>
    <t>Денежные взыскания (штрафы) за нарушение законодательства о налогах и сборах</t>
  </si>
  <si>
    <t>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</si>
  <si>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</si>
  <si>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</si>
  <si>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</si>
  <si>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</si>
  <si>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</si>
  <si>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</si>
  <si>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</si>
  <si>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11625060010000140</t>
  </si>
  <si>
    <t>Денежные взыскания (штрафы) за нарушение земельного законодательства</t>
  </si>
  <si>
    <t>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</si>
  <si>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</si>
  <si>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11630000010000140</t>
  </si>
  <si>
    <t>Денежные взыскания (штрафы) за правонарушения в области дорожного движения</t>
  </si>
  <si>
    <t>11630030010000140</t>
  </si>
  <si>
    <t>Прочие денежные взыскания (штрафы) за правонарушения в области дорожного движения</t>
  </si>
  <si>
    <t>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</si>
  <si>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</si>
  <si>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11632000040000140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</si>
  <si>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</si>
  <si>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</si>
  <si>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</si>
  <si>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11633040040000140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</si>
  <si>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</si>
  <si>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</si>
  <si>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</si>
  <si>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</si>
  <si>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</si>
  <si>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11651020020000140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</si>
  <si>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</si>
  <si>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11690000000000140</t>
  </si>
  <si>
    <t>Прочие поступления от денежных взысканий (штрафов) и иных сумм в возмещение ущерба</t>
  </si>
  <si>
    <t>11690040040000140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</si>
  <si>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</si>
  <si>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11700000000000000</t>
  </si>
  <si>
    <t>ПРОЧИЕ НЕНАЛОГОВЫЕ ДОХОДЫ</t>
  </si>
  <si>
    <t>11701000000000180</t>
  </si>
  <si>
    <t>Невыясненные поступления</t>
  </si>
  <si>
    <t>11701040040000180</t>
  </si>
  <si>
    <t>Невыясненные поступления, зачисляемые в бюджеты городских округов</t>
  </si>
  <si>
    <t>11705000000000180</t>
  </si>
  <si>
    <t>Прочие неналоговые доходы</t>
  </si>
  <si>
    <t>11705040040000180</t>
  </si>
  <si>
    <t>Прочие неналоговые доходы бюджетов городских округов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</si>
  <si>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</si>
  <si>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</si>
  <si>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</si>
  <si>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</si>
  <si>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20210000000000151</t>
  </si>
  <si>
    <t>Дотации бюджетам бюджетной системы Российской Федерации</t>
  </si>
  <si>
    <t>20215001000000151</t>
  </si>
  <si>
    <t>Дотации на выравнивание бюджетной обеспеченности</t>
  </si>
  <si>
    <t>20215001040000151</t>
  </si>
  <si>
    <t>Дотации бюджетам городских округов на выравнивание бюджетной обеспеченности</t>
  </si>
  <si>
    <t>20215001042712151</t>
  </si>
  <si>
    <t>Дотации на 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</si>
  <si>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20215002000000151</t>
  </si>
  <si>
    <t>Дотации бюджетам на поддержку мер по обеспечению сбалансированности бюджетов</t>
  </si>
  <si>
    <t>20215002040000151</t>
  </si>
  <si>
    <t>Дотации бюджетам городских округов на поддержку мер по обеспечению сбалансированности бюджетов</t>
  </si>
  <si>
    <t>20220000000000151</t>
  </si>
  <si>
    <t>Субсидии бюджетам бюджетной системы Российской Федерации (межбюджетные субсидии)</t>
  </si>
  <si>
    <t>20225467040000151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</si>
  <si>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</si>
  <si>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20225497040000151</t>
  </si>
  <si>
    <t>Субсидии бюджетам городских округов на реализацию мероприятий по обеспечению жильем молодых семей</t>
  </si>
  <si>
    <t>20225519000000151</t>
  </si>
  <si>
    <t>Субсидия бюджетам на поддержку отрасли культуры</t>
  </si>
  <si>
    <t>20225519040000151</t>
  </si>
  <si>
    <t>Субсидия бюджетам городских округов на поддержку отрасли культуры</t>
  </si>
  <si>
    <t>20225555000000151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</si>
  <si>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</si>
  <si>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20225555040000151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</si>
  <si>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</si>
  <si>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20225560000000151</t>
  </si>
  <si>
    <t>Субсидии бюджетам на поддержку обустройства мест массового отдыха населения (городских парков)</t>
  </si>
  <si>
    <t>20225560040000151</t>
  </si>
  <si>
    <t>Субсидии бюджетам городских округов  на поддержку обустройства мест массового отдыха населения (городских парков)</t>
  </si>
  <si>
    <t>20229999000000151</t>
  </si>
  <si>
    <t>Прочие субсидии</t>
  </si>
  <si>
    <t>20229999040000151</t>
  </si>
  <si>
    <t>Прочие субсидии бюджетам городских округов</t>
  </si>
  <si>
    <t>20229999041021151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</si>
  <si>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</si>
  <si>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20229999041031151</t>
  </si>
  <si>
    <t>Персональные выплаты, установленные в целях повышения оплаты труда молодым специалистам, персональные выплаты, устанавливаемые с учетом опыта работы при наличии учетной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</si>
  <si>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20229999041043151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</si>
  <si>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</si>
  <si>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20229999041047151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</si>
  <si>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</si>
  <si>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20229999041048151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</si>
  <si>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</si>
  <si>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20229999041049151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</si>
  <si>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</si>
  <si>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20229999042654151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</si>
  <si>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 и спорта"</t>
  </si>
  <si>
    <t>20229999047395151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</si>
  <si>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</si>
  <si>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20229999047397151</t>
  </si>
  <si>
    <t>Субсидии бюджетам муниципальных образований на организацию отдыха детей в каникулярное время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</si>
  <si>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20229999047398151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</si>
  <si>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</si>
  <si>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20229999047413151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</si>
  <si>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</si>
  <si>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20229999047418151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</si>
  <si>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</si>
  <si>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20229999047436151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</si>
  <si>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</si>
  <si>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20229999047437151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</si>
  <si>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</si>
  <si>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20229999047449151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</si>
  <si>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"Обеспечение реализации государственной программы и прочие мероприятия» государственной программы Красноярского края "Развитие культуры и туризма"</t>
  </si>
  <si>
    <t>20229999047456151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</si>
  <si>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</si>
  <si>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20229999047481151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</si>
  <si>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</si>
  <si>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20229999047492151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</si>
  <si>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</si>
  <si>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20229999047508151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</si>
  <si>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</si>
  <si>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20229999047509151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</si>
  <si>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</si>
  <si>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20229999047511151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</si>
  <si>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</si>
  <si>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20229999047553151</t>
  </si>
  <si>
    <t>Субсидии бюджетам муниципальных образований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</si>
  <si>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20229999047555151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</si>
  <si>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обеспечения" государственной программы Красноярского края "Развитие здравоохранения"</t>
  </si>
  <si>
    <t>20229999047563151</t>
  </si>
  <si>
    <t>Субсидии бюджетам муниципальных образований на развитие инфраструктуры общеобразовательных организаций в рамках подпрограммы "Развитие дошкольного, общего и дополнительного образования " государственной программы Красноярского края "Развитие образования"</t>
  </si>
  <si>
    <t>20229999047840151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</si>
  <si>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</si>
  <si>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20230000000000151</t>
  </si>
  <si>
    <t>Субвенции бюджетам бюджетной системы Российской Федерации</t>
  </si>
  <si>
    <t>20230024000000151</t>
  </si>
  <si>
    <t>Субвенции местным бюджетам на выполнение передаваемых полномочий субъектов Российской Федерации</t>
  </si>
  <si>
    <t>20230024040000151</t>
  </si>
  <si>
    <t>Субвенции бюджетам городских округов на выполнение передаваемых полномочий субъектов Российской Федерации</t>
  </si>
  <si>
    <t>20230024040151151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</si>
  <si>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</si>
  <si>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20230024040640151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</si>
  <si>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</si>
  <si>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20230024047408151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</si>
  <si>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</si>
  <si>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20230024047409151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</si>
  <si>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</si>
  <si>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20230024047429151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</si>
  <si>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</si>
  <si>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20230024047513151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</si>
  <si>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</si>
  <si>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20230024047514151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</si>
  <si>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</si>
  <si>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20230024047518151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</si>
  <si>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</si>
  <si>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20230024047519151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</si>
  <si>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</si>
  <si>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20230024047552151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</si>
  <si>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</si>
  <si>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20230024047554151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</si>
  <si>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</si>
  <si>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20230024047564151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</si>
  <si>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</si>
  <si>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20230024047566151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</si>
  <si>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</si>
  <si>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20230024047570151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</si>
  <si>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</si>
  <si>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20230024047588151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</si>
  <si>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</si>
  <si>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20230024047604151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</si>
  <si>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</si>
  <si>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20230024047649151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</si>
  <si>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</si>
  <si>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20230029000000151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</si>
  <si>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</si>
  <si>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20230029040000151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</si>
  <si>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</si>
  <si>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20235082000000151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</si>
  <si>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</si>
  <si>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20235082040000151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</si>
  <si>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</si>
  <si>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20235118000000151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</si>
  <si>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</si>
  <si>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20235118040000151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</si>
  <si>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</si>
  <si>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20235120000000151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</si>
  <si>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</si>
  <si>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20235120040000151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</si>
  <si>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</si>
  <si>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20400000000000000</t>
  </si>
  <si>
    <t>БЕЗВОЗМЕЗДНЫЕ ПОСТУПЛЕНИЯ ОТ НЕГОСУДАРСТВЕННЫХ ОРГАНИЗАЦИЙ</t>
  </si>
  <si>
    <t>20404000040000180</t>
  </si>
  <si>
    <t>Безвозмездные поступления от негосударственных организаций в бюджеты городских округов</t>
  </si>
  <si>
    <t>20404020040000180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</si>
  <si>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</si>
  <si>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20700000000000000</t>
  </si>
  <si>
    <t>ПРОЧИЕ БЕЗВОЗМЕЗДНЫЕ ПОСТУПЛЕНИЯ</t>
  </si>
  <si>
    <t>20704000040000180</t>
  </si>
  <si>
    <t>Прочие безвозмездные поступления в бюджеты городских округов</t>
  </si>
  <si>
    <t>20704050040000180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</si>
  <si>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</si>
  <si>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</si>
  <si>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21800000000000180</t>
  </si>
  <si>
    <t>Доходы бюджетов бюджетной системы Российской Федерации от возврата организациями остатков субсидий прошлых лет</t>
  </si>
  <si>
    <t>21804000040000180</t>
  </si>
  <si>
    <t>Доходы бюджетов городских округов от возврата организациями остатков субсидий прошлых лет</t>
  </si>
  <si>
    <t>21804030040000180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</si>
  <si>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</si>
  <si>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</si>
  <si>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</si>
  <si>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21900000040000151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</si>
  <si>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</si>
  <si>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21960010040000151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</si>
  <si>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</si>
  <si>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КП - доходы 1 полугодие 2018г.</t>
  </si>
  <si>
    <t>Факт 1 полугодия 2018г.</t>
  </si>
  <si>
    <t>% исполнения факта 1 полугодия к плану 1 полугодия 2018г.</t>
  </si>
  <si>
    <t>% исполнения факта 1 полугодия к плану на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</si>
</sst>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" fontId="2" fillId="0" borderId="4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left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horizontal="righ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" fontId="1" fillId="0" borderId="2" xfId="0" applyNumberFormat="1" applyFont="1" applyBorder="1" applyAlignment="1" applyProtection="1">
      <alignment horizontal="right" vertical="center" wrapText="1"/>
    </xf>
    <xf numFmtId="4" fontId="2" fillId="0" borderId="2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165" fontId="2" fillId="0" borderId="2" xfId="0" applyNumberFormat="1" applyFont="1" applyBorder="1" applyAlignment="1" applyProtection="1">
      <alignment horizontal="left" vertical="center" wrapText="1"/>
    </xf>
    <xf numFmtId="165" fontId="1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vertical="center"/>
    </xf>
    <xf numFmtId="4" fontId="1" fillId="0" borderId="0" xfId="0" applyNumberFormat="1" applyFont="1"/>
    <xf numFmtId="0" fontId="1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wrapText="1"/>
    </xf>
    <xf numFmtId="0" fontId="2" fillId="0" borderId="1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209</xdr:row>
      <xdr:rowOff>190500</xdr:rowOff>
    </xdr:from>
    <xdr:to>
      <xdr:col>3</xdr:col>
      <xdr:colOff>542925</xdr:colOff>
      <xdr:row>212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181173120"/>
          <a:ext cx="5524500" cy="38290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213</xdr:row>
      <xdr:rowOff>76200</xdr:rowOff>
    </xdr:from>
    <xdr:to>
      <xdr:col>3</xdr:col>
      <xdr:colOff>542925</xdr:colOff>
      <xdr:row>215</xdr:row>
      <xdr:rowOff>95250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181749700"/>
          <a:ext cx="5524500" cy="34925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09"/>
  <sheetViews>
    <sheetView showGridLines="0" tabSelected="1" view="pageBreakPreview" topLeftCell="A28" zoomScale="60" zoomScaleNormal="100" workbookViewId="0">
      <selection activeCell="A34" sqref="A34"/>
    </sheetView>
  </sheetViews>
  <sheetFormatPr defaultRowHeight="12.75" customHeight="1" outlineLevelRow="7" x14ac:dyDescent="0.3"/>
  <cols>
    <col min="1" max="1" width="25.6640625" style="2" customWidth="1"/>
    <col min="2" max="2" width="54.88671875" style="2" customWidth="1"/>
    <col min="3" max="4" width="15.44140625" style="2" hidden="1" customWidth="1"/>
    <col min="5" max="5" width="19" style="2" customWidth="1"/>
    <col min="6" max="6" width="21.33203125" style="2" customWidth="1"/>
    <col min="7" max="8" width="17.88671875" style="2" customWidth="1"/>
    <col min="9" max="9" width="17.44140625" style="2" customWidth="1"/>
    <col min="10" max="10" width="16.77734375" style="2" customWidth="1"/>
    <col min="11" max="11" width="23.21875" style="2" customWidth="1"/>
    <col min="12" max="12" width="25.44140625" style="2" customWidth="1"/>
    <col min="13" max="13" width="9.109375" style="2" customWidth="1"/>
    <col min="14" max="16384" width="8.88671875" style="2"/>
  </cols>
  <sheetData>
    <row r="1" spans="1:13" ht="15.6" x14ac:dyDescent="0.3">
      <c r="A1" s="27"/>
      <c r="B1" s="27"/>
      <c r="C1" s="27"/>
      <c r="D1" s="27"/>
      <c r="E1" s="27"/>
      <c r="F1" s="27"/>
      <c r="G1" s="27"/>
      <c r="H1" s="27"/>
      <c r="I1" s="11"/>
      <c r="J1" s="1"/>
      <c r="K1" s="1"/>
      <c r="L1" s="1"/>
      <c r="M1" s="1"/>
    </row>
    <row r="2" spans="1:13" ht="15.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6" x14ac:dyDescent="0.3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"/>
      <c r="K3" s="3"/>
      <c r="L3" s="3"/>
      <c r="M3" s="3"/>
    </row>
    <row r="4" spans="1:13" ht="15.6" x14ac:dyDescent="0.3">
      <c r="A4" s="30"/>
      <c r="B4" s="30"/>
      <c r="C4" s="30"/>
      <c r="D4" s="30"/>
      <c r="E4" s="30"/>
      <c r="F4" s="30"/>
      <c r="G4" s="30"/>
      <c r="H4" s="30"/>
      <c r="I4" s="30"/>
      <c r="J4" s="4"/>
      <c r="K4" s="4"/>
      <c r="L4" s="3"/>
      <c r="M4" s="3"/>
    </row>
    <row r="5" spans="1:13" ht="15.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5.6" x14ac:dyDescent="0.3">
      <c r="A6" s="28"/>
      <c r="B6" s="28"/>
      <c r="C6" s="28"/>
      <c r="D6" s="28"/>
      <c r="E6" s="28"/>
      <c r="F6" s="28"/>
      <c r="G6" s="28"/>
      <c r="H6" s="28"/>
      <c r="I6" s="5"/>
    </row>
    <row r="7" spans="1:13" ht="15.6" x14ac:dyDescent="0.3">
      <c r="A7" s="28"/>
      <c r="B7" s="28"/>
      <c r="C7" s="28"/>
      <c r="D7" s="28"/>
      <c r="E7" s="28"/>
      <c r="F7" s="28"/>
      <c r="G7" s="28"/>
      <c r="H7" s="28"/>
      <c r="I7" s="5"/>
    </row>
    <row r="8" spans="1:13" ht="15.6" x14ac:dyDescent="0.3">
      <c r="A8" s="28"/>
      <c r="B8" s="28"/>
      <c r="C8" s="28"/>
      <c r="D8" s="28"/>
      <c r="E8" s="28"/>
      <c r="F8" s="28"/>
      <c r="G8" s="28"/>
      <c r="H8" s="28"/>
      <c r="I8" s="5"/>
    </row>
    <row r="9" spans="1:13" ht="15.6" x14ac:dyDescent="0.3">
      <c r="A9" s="1"/>
      <c r="B9" s="1"/>
      <c r="C9" s="1"/>
      <c r="D9" s="1"/>
      <c r="E9" s="1"/>
      <c r="F9" s="1"/>
      <c r="G9" s="1"/>
      <c r="H9" s="29" t="s">
        <v>1</v>
      </c>
      <c r="I9" s="29"/>
      <c r="J9" s="1"/>
      <c r="K9" s="1"/>
      <c r="L9" s="1"/>
      <c r="M9" s="1"/>
    </row>
    <row r="10" spans="1:13" ht="93.6" x14ac:dyDescent="0.3">
      <c r="A10" s="6" t="s">
        <v>2</v>
      </c>
      <c r="B10" s="6" t="s">
        <v>3</v>
      </c>
      <c r="C10" s="6" t="s">
        <v>4</v>
      </c>
      <c r="D10" s="6" t="s">
        <v>5</v>
      </c>
      <c r="E10" s="6" t="s">
        <v>396</v>
      </c>
      <c r="F10" s="6" t="s">
        <v>397</v>
      </c>
      <c r="G10" s="6" t="s">
        <v>398</v>
      </c>
      <c r="H10" s="12" t="s">
        <v>6</v>
      </c>
      <c r="I10" s="6" t="s">
        <v>399</v>
      </c>
    </row>
    <row r="11" spans="1:13" ht="15.6" x14ac:dyDescent="0.3">
      <c r="A11" s="7" t="s">
        <v>8</v>
      </c>
      <c r="B11" s="8" t="s">
        <v>9</v>
      </c>
      <c r="C11" s="9">
        <v>38007937.020000003</v>
      </c>
      <c r="D11" s="9">
        <v>36168758.259999998</v>
      </c>
      <c r="E11" s="10">
        <f t="shared" ref="E11:E34" si="0">C11+D11</f>
        <v>74176695.280000001</v>
      </c>
      <c r="F11" s="9">
        <v>75555181.930000007</v>
      </c>
      <c r="G11" s="9">
        <f>ROUND(F11/E11*100,2)</f>
        <v>101.86</v>
      </c>
      <c r="H11" s="13">
        <v>144954023.81</v>
      </c>
      <c r="I11" s="14">
        <f>ROUND(F11/H11*100,2)</f>
        <v>52.12</v>
      </c>
    </row>
    <row r="12" spans="1:13" ht="15.6" outlineLevel="1" x14ac:dyDescent="0.3">
      <c r="A12" s="7" t="s">
        <v>10</v>
      </c>
      <c r="B12" s="8" t="s">
        <v>11</v>
      </c>
      <c r="C12" s="9">
        <v>28279856.91</v>
      </c>
      <c r="D12" s="9">
        <v>26751426.609999999</v>
      </c>
      <c r="E12" s="10">
        <f t="shared" si="0"/>
        <v>55031283.519999996</v>
      </c>
      <c r="F12" s="9">
        <v>54392615.75</v>
      </c>
      <c r="G12" s="9">
        <f t="shared" ref="G12:G33" si="1">ROUND(F12/E12*100,2)</f>
        <v>98.84</v>
      </c>
      <c r="H12" s="13">
        <v>105230072.84999999</v>
      </c>
      <c r="I12" s="14">
        <f t="shared" ref="I12:I33" si="2">ROUND(F12/H12*100,2)</f>
        <v>51.69</v>
      </c>
    </row>
    <row r="13" spans="1:13" ht="15.6" outlineLevel="2" x14ac:dyDescent="0.3">
      <c r="A13" s="7" t="s">
        <v>12</v>
      </c>
      <c r="B13" s="8" t="s">
        <v>13</v>
      </c>
      <c r="C13" s="9">
        <v>4788000</v>
      </c>
      <c r="D13" s="9">
        <v>2927700</v>
      </c>
      <c r="E13" s="10">
        <f t="shared" si="0"/>
        <v>7715700</v>
      </c>
      <c r="F13" s="9">
        <v>8440143.1400000006</v>
      </c>
      <c r="G13" s="9">
        <f t="shared" si="1"/>
        <v>109.39</v>
      </c>
      <c r="H13" s="13">
        <v>13773000</v>
      </c>
      <c r="I13" s="14">
        <f t="shared" si="2"/>
        <v>61.28</v>
      </c>
      <c r="J13" s="26"/>
      <c r="K13" s="26"/>
      <c r="L13" s="26"/>
    </row>
    <row r="14" spans="1:13" ht="46.8" outlineLevel="3" x14ac:dyDescent="0.3">
      <c r="A14" s="7" t="s">
        <v>14</v>
      </c>
      <c r="B14" s="8" t="s">
        <v>15</v>
      </c>
      <c r="C14" s="9">
        <v>4788000</v>
      </c>
      <c r="D14" s="9">
        <v>2927700</v>
      </c>
      <c r="E14" s="10">
        <f t="shared" si="0"/>
        <v>7715700</v>
      </c>
      <c r="F14" s="9">
        <v>8440143.1400000006</v>
      </c>
      <c r="G14" s="9">
        <f t="shared" si="1"/>
        <v>109.39</v>
      </c>
      <c r="H14" s="13">
        <v>13773000</v>
      </c>
      <c r="I14" s="14">
        <f t="shared" si="2"/>
        <v>61.28</v>
      </c>
    </row>
    <row r="15" spans="1:13" ht="62.4" outlineLevel="4" x14ac:dyDescent="0.3">
      <c r="A15" s="6" t="s">
        <v>16</v>
      </c>
      <c r="B15" s="17" t="s">
        <v>17</v>
      </c>
      <c r="C15" s="14">
        <v>4788000</v>
      </c>
      <c r="D15" s="14">
        <v>2927700</v>
      </c>
      <c r="E15" s="18">
        <f t="shared" si="0"/>
        <v>7715700</v>
      </c>
      <c r="F15" s="14">
        <v>8440143.1400000006</v>
      </c>
      <c r="G15" s="14">
        <f t="shared" si="1"/>
        <v>109.39</v>
      </c>
      <c r="H15" s="14">
        <v>13773000</v>
      </c>
      <c r="I15" s="14">
        <f t="shared" si="2"/>
        <v>61.28</v>
      </c>
    </row>
    <row r="16" spans="1:13" ht="93.6" outlineLevel="7" x14ac:dyDescent="0.3">
      <c r="A16" s="19" t="s">
        <v>18</v>
      </c>
      <c r="B16" s="20" t="s">
        <v>19</v>
      </c>
      <c r="C16" s="15">
        <v>0</v>
      </c>
      <c r="D16" s="15">
        <v>0</v>
      </c>
      <c r="E16" s="18">
        <f t="shared" si="0"/>
        <v>0</v>
      </c>
      <c r="F16" s="15">
        <v>8437391.8399999999</v>
      </c>
      <c r="G16" s="14">
        <v>0</v>
      </c>
      <c r="H16" s="15">
        <v>0</v>
      </c>
      <c r="I16" s="14">
        <v>0</v>
      </c>
    </row>
    <row r="17" spans="1:9" ht="62.4" outlineLevel="7" x14ac:dyDescent="0.3">
      <c r="A17" s="19" t="s">
        <v>20</v>
      </c>
      <c r="B17" s="20" t="s">
        <v>21</v>
      </c>
      <c r="C17" s="15">
        <v>0</v>
      </c>
      <c r="D17" s="15">
        <v>0</v>
      </c>
      <c r="E17" s="18">
        <f t="shared" si="0"/>
        <v>0</v>
      </c>
      <c r="F17" s="15">
        <v>2745.67</v>
      </c>
      <c r="G17" s="14">
        <v>0</v>
      </c>
      <c r="H17" s="15">
        <v>0</v>
      </c>
      <c r="I17" s="14">
        <v>0</v>
      </c>
    </row>
    <row r="18" spans="1:9" ht="93.6" outlineLevel="7" x14ac:dyDescent="0.3">
      <c r="A18" s="19" t="s">
        <v>22</v>
      </c>
      <c r="B18" s="20" t="s">
        <v>23</v>
      </c>
      <c r="C18" s="15">
        <v>0</v>
      </c>
      <c r="D18" s="15">
        <v>0</v>
      </c>
      <c r="E18" s="18">
        <f t="shared" si="0"/>
        <v>0</v>
      </c>
      <c r="F18" s="15">
        <v>5.63</v>
      </c>
      <c r="G18" s="14">
        <v>0</v>
      </c>
      <c r="H18" s="15">
        <v>0</v>
      </c>
      <c r="I18" s="14">
        <v>0</v>
      </c>
    </row>
    <row r="19" spans="1:9" ht="15.6" outlineLevel="2" x14ac:dyDescent="0.3">
      <c r="A19" s="6" t="s">
        <v>24</v>
      </c>
      <c r="B19" s="17" t="s">
        <v>25</v>
      </c>
      <c r="C19" s="14">
        <v>23491856.91</v>
      </c>
      <c r="D19" s="14">
        <v>23823726.609999999</v>
      </c>
      <c r="E19" s="18">
        <f t="shared" si="0"/>
        <v>47315583.519999996</v>
      </c>
      <c r="F19" s="14">
        <v>45952472.609999999</v>
      </c>
      <c r="G19" s="14">
        <f t="shared" si="1"/>
        <v>97.12</v>
      </c>
      <c r="H19" s="14">
        <v>91457072.849999994</v>
      </c>
      <c r="I19" s="14">
        <f t="shared" si="2"/>
        <v>50.24</v>
      </c>
    </row>
    <row r="20" spans="1:9" ht="93.6" outlineLevel="3" x14ac:dyDescent="0.3">
      <c r="A20" s="19" t="s">
        <v>26</v>
      </c>
      <c r="B20" s="20" t="s">
        <v>27</v>
      </c>
      <c r="C20" s="15">
        <v>23371113.34</v>
      </c>
      <c r="D20" s="15">
        <v>23667233.379999999</v>
      </c>
      <c r="E20" s="25">
        <f t="shared" si="0"/>
        <v>47038346.719999999</v>
      </c>
      <c r="F20" s="15">
        <v>45755492.32</v>
      </c>
      <c r="G20" s="15">
        <f t="shared" si="1"/>
        <v>97.27</v>
      </c>
      <c r="H20" s="15">
        <v>90819617.049999997</v>
      </c>
      <c r="I20" s="15">
        <f t="shared" si="2"/>
        <v>50.38</v>
      </c>
    </row>
    <row r="21" spans="1:9" ht="140.4" outlineLevel="3" x14ac:dyDescent="0.3">
      <c r="A21" s="19" t="s">
        <v>28</v>
      </c>
      <c r="B21" s="22" t="s">
        <v>29</v>
      </c>
      <c r="C21" s="15">
        <v>40012.47</v>
      </c>
      <c r="D21" s="15">
        <v>40012.47</v>
      </c>
      <c r="E21" s="25">
        <f t="shared" si="0"/>
        <v>80024.94</v>
      </c>
      <c r="F21" s="15">
        <v>100022.79</v>
      </c>
      <c r="G21" s="15">
        <f t="shared" si="1"/>
        <v>124.99</v>
      </c>
      <c r="H21" s="15">
        <v>160049.88</v>
      </c>
      <c r="I21" s="15">
        <f t="shared" si="2"/>
        <v>62.49</v>
      </c>
    </row>
    <row r="22" spans="1:9" ht="62.4" outlineLevel="3" x14ac:dyDescent="0.3">
      <c r="A22" s="19" t="s">
        <v>30</v>
      </c>
      <c r="B22" s="20" t="s">
        <v>31</v>
      </c>
      <c r="C22" s="15">
        <v>62343.24</v>
      </c>
      <c r="D22" s="15">
        <v>93514.86</v>
      </c>
      <c r="E22" s="25">
        <f t="shared" si="0"/>
        <v>155858.1</v>
      </c>
      <c r="F22" s="15">
        <v>93017.97</v>
      </c>
      <c r="G22" s="15">
        <f t="shared" si="1"/>
        <v>59.68</v>
      </c>
      <c r="H22" s="15">
        <v>374059.43</v>
      </c>
      <c r="I22" s="15">
        <f t="shared" si="2"/>
        <v>24.87</v>
      </c>
    </row>
    <row r="23" spans="1:9" ht="109.2" outlineLevel="3" x14ac:dyDescent="0.3">
      <c r="A23" s="19" t="s">
        <v>32</v>
      </c>
      <c r="B23" s="22" t="s">
        <v>33</v>
      </c>
      <c r="C23" s="15">
        <v>18387.86</v>
      </c>
      <c r="D23" s="15">
        <v>22965.9</v>
      </c>
      <c r="E23" s="25">
        <f t="shared" si="0"/>
        <v>41353.760000000002</v>
      </c>
      <c r="F23" s="15">
        <v>3939.53</v>
      </c>
      <c r="G23" s="15">
        <f t="shared" si="1"/>
        <v>9.5299999999999994</v>
      </c>
      <c r="H23" s="15">
        <v>103346.49</v>
      </c>
      <c r="I23" s="15">
        <f t="shared" si="2"/>
        <v>3.81</v>
      </c>
    </row>
    <row r="24" spans="1:9" ht="46.8" outlineLevel="1" x14ac:dyDescent="0.3">
      <c r="A24" s="6" t="s">
        <v>34</v>
      </c>
      <c r="B24" s="17" t="s">
        <v>35</v>
      </c>
      <c r="C24" s="14">
        <v>134925.95000000001</v>
      </c>
      <c r="D24" s="14">
        <v>129128.93</v>
      </c>
      <c r="E24" s="18">
        <f t="shared" si="0"/>
        <v>264054.88</v>
      </c>
      <c r="F24" s="14">
        <v>267872.56</v>
      </c>
      <c r="G24" s="14">
        <f t="shared" si="1"/>
        <v>101.45</v>
      </c>
      <c r="H24" s="14">
        <v>545500</v>
      </c>
      <c r="I24" s="14">
        <f t="shared" si="2"/>
        <v>49.11</v>
      </c>
    </row>
    <row r="25" spans="1:9" ht="46.8" outlineLevel="2" x14ac:dyDescent="0.3">
      <c r="A25" s="6" t="s">
        <v>36</v>
      </c>
      <c r="B25" s="17" t="s">
        <v>37</v>
      </c>
      <c r="C25" s="14">
        <v>134925.95000000001</v>
      </c>
      <c r="D25" s="14">
        <v>129128.93</v>
      </c>
      <c r="E25" s="18">
        <f t="shared" si="0"/>
        <v>264054.88</v>
      </c>
      <c r="F25" s="14">
        <v>267872.56</v>
      </c>
      <c r="G25" s="14">
        <f t="shared" si="1"/>
        <v>101.45</v>
      </c>
      <c r="H25" s="14">
        <v>545500</v>
      </c>
      <c r="I25" s="14">
        <f t="shared" si="2"/>
        <v>49.11</v>
      </c>
    </row>
    <row r="26" spans="1:9" ht="93.6" outlineLevel="7" x14ac:dyDescent="0.3">
      <c r="A26" s="19" t="s">
        <v>38</v>
      </c>
      <c r="B26" s="20" t="s">
        <v>39</v>
      </c>
      <c r="C26" s="15">
        <v>50527.34</v>
      </c>
      <c r="D26" s="15">
        <v>48982.02</v>
      </c>
      <c r="E26" s="25">
        <f t="shared" si="0"/>
        <v>99509.359999999986</v>
      </c>
      <c r="F26" s="15">
        <v>116090.29</v>
      </c>
      <c r="G26" s="15">
        <f t="shared" si="1"/>
        <v>116.66</v>
      </c>
      <c r="H26" s="15">
        <v>202700</v>
      </c>
      <c r="I26" s="15">
        <f t="shared" si="2"/>
        <v>57.27</v>
      </c>
    </row>
    <row r="27" spans="1:9" ht="109.2" outlineLevel="7" x14ac:dyDescent="0.3">
      <c r="A27" s="19" t="s">
        <v>40</v>
      </c>
      <c r="B27" s="22" t="s">
        <v>41</v>
      </c>
      <c r="C27" s="15">
        <v>296.77999999999997</v>
      </c>
      <c r="D27" s="15">
        <v>495.2</v>
      </c>
      <c r="E27" s="25">
        <f t="shared" si="0"/>
        <v>791.98</v>
      </c>
      <c r="F27" s="15">
        <v>880.04</v>
      </c>
      <c r="G27" s="15">
        <f t="shared" si="1"/>
        <v>111.12</v>
      </c>
      <c r="H27" s="15">
        <v>1600</v>
      </c>
      <c r="I27" s="15">
        <f t="shared" si="2"/>
        <v>55</v>
      </c>
    </row>
    <row r="28" spans="1:9" ht="93.6" outlineLevel="7" x14ac:dyDescent="0.3">
      <c r="A28" s="19" t="s">
        <v>42</v>
      </c>
      <c r="B28" s="20" t="s">
        <v>43</v>
      </c>
      <c r="C28" s="15">
        <v>90971.94</v>
      </c>
      <c r="D28" s="15">
        <v>89009.46</v>
      </c>
      <c r="E28" s="25">
        <f t="shared" si="0"/>
        <v>179981.40000000002</v>
      </c>
      <c r="F28" s="15">
        <v>175022.35</v>
      </c>
      <c r="G28" s="15">
        <f t="shared" si="1"/>
        <v>97.24</v>
      </c>
      <c r="H28" s="15">
        <v>372700</v>
      </c>
      <c r="I28" s="15">
        <f t="shared" si="2"/>
        <v>46.96</v>
      </c>
    </row>
    <row r="29" spans="1:9" ht="93.6" outlineLevel="7" x14ac:dyDescent="0.3">
      <c r="A29" s="19" t="s">
        <v>44</v>
      </c>
      <c r="B29" s="20" t="s">
        <v>45</v>
      </c>
      <c r="C29" s="15">
        <v>-6870.11</v>
      </c>
      <c r="D29" s="15">
        <v>-9357.75</v>
      </c>
      <c r="E29" s="25">
        <f t="shared" si="0"/>
        <v>-16227.86</v>
      </c>
      <c r="F29" s="15">
        <v>-24120.12</v>
      </c>
      <c r="G29" s="15">
        <f t="shared" si="1"/>
        <v>148.63</v>
      </c>
      <c r="H29" s="15">
        <v>-31500</v>
      </c>
      <c r="I29" s="15">
        <f t="shared" si="2"/>
        <v>76.569999999999993</v>
      </c>
    </row>
    <row r="30" spans="1:9" ht="15.6" outlineLevel="1" x14ac:dyDescent="0.3">
      <c r="A30" s="6" t="s">
        <v>46</v>
      </c>
      <c r="B30" s="17" t="s">
        <v>47</v>
      </c>
      <c r="C30" s="14">
        <v>1578840.68</v>
      </c>
      <c r="D30" s="14">
        <v>1699698.83</v>
      </c>
      <c r="E30" s="18">
        <f t="shared" si="0"/>
        <v>3278539.51</v>
      </c>
      <c r="F30" s="14">
        <v>2914553.11</v>
      </c>
      <c r="G30" s="14">
        <f t="shared" si="1"/>
        <v>88.9</v>
      </c>
      <c r="H30" s="14">
        <v>6115431.5999999996</v>
      </c>
      <c r="I30" s="14">
        <f t="shared" si="2"/>
        <v>47.66</v>
      </c>
    </row>
    <row r="31" spans="1:9" ht="31.2" outlineLevel="2" x14ac:dyDescent="0.3">
      <c r="A31" s="6" t="s">
        <v>48</v>
      </c>
      <c r="B31" s="17" t="s">
        <v>49</v>
      </c>
      <c r="C31" s="14">
        <v>1567657.68</v>
      </c>
      <c r="D31" s="14">
        <v>1688184.83</v>
      </c>
      <c r="E31" s="18">
        <f t="shared" si="0"/>
        <v>3255842.51</v>
      </c>
      <c r="F31" s="14">
        <v>2863054.25</v>
      </c>
      <c r="G31" s="14">
        <f t="shared" si="1"/>
        <v>87.94</v>
      </c>
      <c r="H31" s="14">
        <v>6040361.3399999999</v>
      </c>
      <c r="I31" s="14">
        <f t="shared" si="2"/>
        <v>47.4</v>
      </c>
    </row>
    <row r="32" spans="1:9" ht="31.2" outlineLevel="3" x14ac:dyDescent="0.3">
      <c r="A32" s="19" t="s">
        <v>50</v>
      </c>
      <c r="B32" s="20" t="s">
        <v>49</v>
      </c>
      <c r="C32" s="15">
        <v>1567657.68</v>
      </c>
      <c r="D32" s="15">
        <v>1688184.83</v>
      </c>
      <c r="E32" s="25">
        <f t="shared" si="0"/>
        <v>3255842.51</v>
      </c>
      <c r="F32" s="15">
        <v>2863054.22</v>
      </c>
      <c r="G32" s="15">
        <f t="shared" si="1"/>
        <v>87.94</v>
      </c>
      <c r="H32" s="15">
        <v>6040361.3399999999</v>
      </c>
      <c r="I32" s="15">
        <f t="shared" si="2"/>
        <v>47.4</v>
      </c>
    </row>
    <row r="33" spans="1:9" ht="31.2" outlineLevel="4" x14ac:dyDescent="0.3">
      <c r="A33" s="6" t="s">
        <v>50</v>
      </c>
      <c r="B33" s="17" t="s">
        <v>49</v>
      </c>
      <c r="C33" s="14">
        <v>1567657.68</v>
      </c>
      <c r="D33" s="14">
        <v>1688184.83</v>
      </c>
      <c r="E33" s="25">
        <f t="shared" si="0"/>
        <v>3255842.51</v>
      </c>
      <c r="F33" s="15">
        <v>0</v>
      </c>
      <c r="G33" s="15">
        <f t="shared" si="1"/>
        <v>0</v>
      </c>
      <c r="H33" s="15">
        <v>6040361.3399999999</v>
      </c>
      <c r="I33" s="15">
        <f t="shared" si="2"/>
        <v>0</v>
      </c>
    </row>
    <row r="34" spans="1:9" ht="62.4" outlineLevel="7" x14ac:dyDescent="0.3">
      <c r="A34" s="19" t="s">
        <v>51</v>
      </c>
      <c r="B34" s="20" t="s">
        <v>52</v>
      </c>
      <c r="C34" s="15">
        <v>0</v>
      </c>
      <c r="D34" s="15">
        <v>0</v>
      </c>
      <c r="E34" s="25">
        <f t="shared" si="0"/>
        <v>0</v>
      </c>
      <c r="F34" s="15">
        <v>2850707.29</v>
      </c>
      <c r="G34" s="15">
        <v>0</v>
      </c>
      <c r="H34" s="15">
        <v>0</v>
      </c>
      <c r="I34" s="15">
        <v>0</v>
      </c>
    </row>
    <row r="35" spans="1:9" ht="46.8" outlineLevel="7" x14ac:dyDescent="0.3">
      <c r="A35" s="19" t="s">
        <v>53</v>
      </c>
      <c r="B35" s="20" t="s">
        <v>54</v>
      </c>
      <c r="C35" s="15">
        <v>0</v>
      </c>
      <c r="D35" s="15">
        <v>0</v>
      </c>
      <c r="E35" s="25">
        <f t="shared" ref="E35:E58" si="3">C35+D35</f>
        <v>0</v>
      </c>
      <c r="F35" s="15">
        <v>5880.92</v>
      </c>
      <c r="G35" s="15">
        <v>0</v>
      </c>
      <c r="H35" s="15">
        <v>0</v>
      </c>
      <c r="I35" s="15">
        <v>0</v>
      </c>
    </row>
    <row r="36" spans="1:9" ht="62.4" outlineLevel="7" x14ac:dyDescent="0.3">
      <c r="A36" s="19" t="s">
        <v>55</v>
      </c>
      <c r="B36" s="20" t="s">
        <v>56</v>
      </c>
      <c r="C36" s="15">
        <v>0</v>
      </c>
      <c r="D36" s="15">
        <v>0</v>
      </c>
      <c r="E36" s="25">
        <f t="shared" si="3"/>
        <v>0</v>
      </c>
      <c r="F36" s="15">
        <v>6466.01</v>
      </c>
      <c r="G36" s="15">
        <v>0</v>
      </c>
      <c r="H36" s="15">
        <v>0</v>
      </c>
      <c r="I36" s="15">
        <v>0</v>
      </c>
    </row>
    <row r="37" spans="1:9" ht="62.4" outlineLevel="7" x14ac:dyDescent="0.3">
      <c r="A37" s="19" t="s">
        <v>57</v>
      </c>
      <c r="B37" s="20" t="s">
        <v>58</v>
      </c>
      <c r="C37" s="15">
        <v>0</v>
      </c>
      <c r="D37" s="15">
        <v>0</v>
      </c>
      <c r="E37" s="25">
        <f t="shared" si="3"/>
        <v>0</v>
      </c>
      <c r="F37" s="15">
        <v>0.03</v>
      </c>
      <c r="G37" s="15">
        <v>0</v>
      </c>
      <c r="H37" s="15">
        <v>0</v>
      </c>
      <c r="I37" s="15">
        <v>0</v>
      </c>
    </row>
    <row r="38" spans="1:9" ht="15.6" outlineLevel="2" x14ac:dyDescent="0.3">
      <c r="A38" s="6" t="s">
        <v>59</v>
      </c>
      <c r="B38" s="17" t="s">
        <v>60</v>
      </c>
      <c r="C38" s="14">
        <v>0</v>
      </c>
      <c r="D38" s="14">
        <v>0</v>
      </c>
      <c r="E38" s="18">
        <f t="shared" si="3"/>
        <v>0</v>
      </c>
      <c r="F38" s="14">
        <v>5179</v>
      </c>
      <c r="G38" s="14">
        <v>0</v>
      </c>
      <c r="H38" s="14">
        <v>8669.59</v>
      </c>
      <c r="I38" s="14">
        <f t="shared" ref="I38:I59" si="4">ROUND(F38/H38*100,2)</f>
        <v>59.74</v>
      </c>
    </row>
    <row r="39" spans="1:9" ht="15.6" outlineLevel="3" x14ac:dyDescent="0.3">
      <c r="A39" s="6" t="s">
        <v>61</v>
      </c>
      <c r="B39" s="17" t="s">
        <v>60</v>
      </c>
      <c r="C39" s="14">
        <v>0</v>
      </c>
      <c r="D39" s="14">
        <v>0</v>
      </c>
      <c r="E39" s="18">
        <f t="shared" si="3"/>
        <v>0</v>
      </c>
      <c r="F39" s="14">
        <v>5179</v>
      </c>
      <c r="G39" s="14">
        <v>0</v>
      </c>
      <c r="H39" s="14">
        <v>8669.59</v>
      </c>
      <c r="I39" s="14">
        <f t="shared" si="4"/>
        <v>59.74</v>
      </c>
    </row>
    <row r="40" spans="1:9" ht="62.4" outlineLevel="7" x14ac:dyDescent="0.3">
      <c r="A40" s="19" t="s">
        <v>62</v>
      </c>
      <c r="B40" s="20" t="s">
        <v>63</v>
      </c>
      <c r="C40" s="15">
        <v>0</v>
      </c>
      <c r="D40" s="15">
        <v>0</v>
      </c>
      <c r="E40" s="18">
        <f t="shared" si="3"/>
        <v>0</v>
      </c>
      <c r="F40" s="15">
        <v>4839</v>
      </c>
      <c r="G40" s="14">
        <v>0</v>
      </c>
      <c r="H40" s="15">
        <v>0</v>
      </c>
      <c r="I40" s="14">
        <v>0</v>
      </c>
    </row>
    <row r="41" spans="1:9" ht="31.2" outlineLevel="7" x14ac:dyDescent="0.3">
      <c r="A41" s="19" t="s">
        <v>64</v>
      </c>
      <c r="B41" s="20" t="s">
        <v>65</v>
      </c>
      <c r="C41" s="15">
        <v>0</v>
      </c>
      <c r="D41" s="15">
        <v>0</v>
      </c>
      <c r="E41" s="18">
        <f t="shared" si="3"/>
        <v>0</v>
      </c>
      <c r="F41" s="15">
        <v>340</v>
      </c>
      <c r="G41" s="14">
        <v>0</v>
      </c>
      <c r="H41" s="15">
        <v>0</v>
      </c>
      <c r="I41" s="14">
        <v>0</v>
      </c>
    </row>
    <row r="42" spans="1:9" ht="31.2" outlineLevel="2" x14ac:dyDescent="0.3">
      <c r="A42" s="6" t="s">
        <v>66</v>
      </c>
      <c r="B42" s="17" t="s">
        <v>67</v>
      </c>
      <c r="C42" s="14">
        <v>11183</v>
      </c>
      <c r="D42" s="14">
        <v>11514</v>
      </c>
      <c r="E42" s="18">
        <f t="shared" si="3"/>
        <v>22697</v>
      </c>
      <c r="F42" s="14">
        <v>46319.86</v>
      </c>
      <c r="G42" s="14">
        <f t="shared" ref="G42:G59" si="5">ROUND(F42/E42*100,2)</f>
        <v>204.08</v>
      </c>
      <c r="H42" s="14">
        <v>66400.67</v>
      </c>
      <c r="I42" s="14">
        <f t="shared" si="4"/>
        <v>69.760000000000005</v>
      </c>
    </row>
    <row r="43" spans="1:9" ht="46.8" outlineLevel="3" x14ac:dyDescent="0.3">
      <c r="A43" s="19" t="s">
        <v>68</v>
      </c>
      <c r="B43" s="20" t="s">
        <v>69</v>
      </c>
      <c r="C43" s="15">
        <v>11183</v>
      </c>
      <c r="D43" s="15">
        <v>11514</v>
      </c>
      <c r="E43" s="25">
        <f t="shared" si="3"/>
        <v>22697</v>
      </c>
      <c r="F43" s="15">
        <v>46319.86</v>
      </c>
      <c r="G43" s="15">
        <f t="shared" si="5"/>
        <v>204.08</v>
      </c>
      <c r="H43" s="15">
        <v>66400.67</v>
      </c>
      <c r="I43" s="15">
        <f t="shared" si="4"/>
        <v>69.760000000000005</v>
      </c>
    </row>
    <row r="44" spans="1:9" ht="15.6" outlineLevel="1" x14ac:dyDescent="0.3">
      <c r="A44" s="6" t="s">
        <v>70</v>
      </c>
      <c r="B44" s="17" t="s">
        <v>71</v>
      </c>
      <c r="C44" s="14">
        <v>1773730.36</v>
      </c>
      <c r="D44" s="14">
        <v>1681422.38</v>
      </c>
      <c r="E44" s="18">
        <f t="shared" si="3"/>
        <v>3455152.74</v>
      </c>
      <c r="F44" s="14">
        <v>3681243.66</v>
      </c>
      <c r="G44" s="14">
        <f t="shared" si="5"/>
        <v>106.54</v>
      </c>
      <c r="H44" s="14">
        <v>9294830.6400000006</v>
      </c>
      <c r="I44" s="14">
        <f t="shared" si="4"/>
        <v>39.61</v>
      </c>
    </row>
    <row r="45" spans="1:9" ht="15.6" outlineLevel="2" x14ac:dyDescent="0.3">
      <c r="A45" s="6" t="s">
        <v>72</v>
      </c>
      <c r="B45" s="17" t="s">
        <v>73</v>
      </c>
      <c r="C45" s="14">
        <v>126950.8</v>
      </c>
      <c r="D45" s="14">
        <v>55463.73</v>
      </c>
      <c r="E45" s="18">
        <f t="shared" si="3"/>
        <v>182414.53</v>
      </c>
      <c r="F45" s="14">
        <v>227195.88</v>
      </c>
      <c r="G45" s="14">
        <f t="shared" si="5"/>
        <v>124.55</v>
      </c>
      <c r="H45" s="14">
        <v>1852105.35</v>
      </c>
      <c r="I45" s="14">
        <f t="shared" si="4"/>
        <v>12.27</v>
      </c>
    </row>
    <row r="46" spans="1:9" ht="62.4" outlineLevel="3" x14ac:dyDescent="0.3">
      <c r="A46" s="6" t="s">
        <v>74</v>
      </c>
      <c r="B46" s="17" t="s">
        <v>75</v>
      </c>
      <c r="C46" s="14">
        <v>126950.8</v>
      </c>
      <c r="D46" s="14">
        <v>55463.73</v>
      </c>
      <c r="E46" s="18">
        <f t="shared" si="3"/>
        <v>182414.53</v>
      </c>
      <c r="F46" s="14">
        <v>227195.88</v>
      </c>
      <c r="G46" s="14">
        <f t="shared" si="5"/>
        <v>124.55</v>
      </c>
      <c r="H46" s="14">
        <v>1852105.35</v>
      </c>
      <c r="I46" s="14">
        <f t="shared" si="4"/>
        <v>12.27</v>
      </c>
    </row>
    <row r="47" spans="1:9" ht="15.6" outlineLevel="2" x14ac:dyDescent="0.3">
      <c r="A47" s="6" t="s">
        <v>76</v>
      </c>
      <c r="B47" s="17" t="s">
        <v>77</v>
      </c>
      <c r="C47" s="14">
        <v>1646779.56</v>
      </c>
      <c r="D47" s="14">
        <v>1625958.65</v>
      </c>
      <c r="E47" s="18">
        <f t="shared" si="3"/>
        <v>3272738.21</v>
      </c>
      <c r="F47" s="14">
        <v>3454047.78</v>
      </c>
      <c r="G47" s="14">
        <f t="shared" si="5"/>
        <v>105.54</v>
      </c>
      <c r="H47" s="14">
        <v>7442725.29</v>
      </c>
      <c r="I47" s="14">
        <f t="shared" si="4"/>
        <v>46.41</v>
      </c>
    </row>
    <row r="48" spans="1:9" ht="15.6" outlineLevel="3" x14ac:dyDescent="0.3">
      <c r="A48" s="19" t="s">
        <v>78</v>
      </c>
      <c r="B48" s="20" t="s">
        <v>79</v>
      </c>
      <c r="C48" s="15">
        <v>1442716.89</v>
      </c>
      <c r="D48" s="15">
        <v>1437907.21</v>
      </c>
      <c r="E48" s="25">
        <f t="shared" si="3"/>
        <v>2880624.0999999996</v>
      </c>
      <c r="F48" s="15">
        <v>2990956.26</v>
      </c>
      <c r="G48" s="15">
        <f t="shared" si="5"/>
        <v>103.83</v>
      </c>
      <c r="H48" s="15">
        <v>5565765.6600000001</v>
      </c>
      <c r="I48" s="15">
        <f t="shared" si="4"/>
        <v>53.74</v>
      </c>
    </row>
    <row r="49" spans="1:9" ht="46.8" outlineLevel="4" x14ac:dyDescent="0.3">
      <c r="A49" s="19" t="s">
        <v>80</v>
      </c>
      <c r="B49" s="20" t="s">
        <v>81</v>
      </c>
      <c r="C49" s="15">
        <v>1442716.89</v>
      </c>
      <c r="D49" s="15">
        <v>1437907.21</v>
      </c>
      <c r="E49" s="25">
        <f t="shared" si="3"/>
        <v>2880624.0999999996</v>
      </c>
      <c r="F49" s="15">
        <v>2990956.26</v>
      </c>
      <c r="G49" s="15">
        <f t="shared" si="5"/>
        <v>103.83</v>
      </c>
      <c r="H49" s="15">
        <v>5565765.6600000001</v>
      </c>
      <c r="I49" s="15">
        <f t="shared" si="4"/>
        <v>53.74</v>
      </c>
    </row>
    <row r="50" spans="1:9" ht="15.6" outlineLevel="3" x14ac:dyDescent="0.3">
      <c r="A50" s="6" t="s">
        <v>82</v>
      </c>
      <c r="B50" s="17" t="s">
        <v>83</v>
      </c>
      <c r="C50" s="14">
        <v>204062.67</v>
      </c>
      <c r="D50" s="14">
        <v>188051.44</v>
      </c>
      <c r="E50" s="18">
        <f t="shared" si="3"/>
        <v>392114.11</v>
      </c>
      <c r="F50" s="14">
        <v>463091.52</v>
      </c>
      <c r="G50" s="14">
        <f t="shared" si="5"/>
        <v>118.1</v>
      </c>
      <c r="H50" s="14">
        <v>1876959.63</v>
      </c>
      <c r="I50" s="14">
        <f t="shared" si="4"/>
        <v>24.67</v>
      </c>
    </row>
    <row r="51" spans="1:9" ht="46.8" outlineLevel="4" x14ac:dyDescent="0.3">
      <c r="A51" s="19" t="s">
        <v>84</v>
      </c>
      <c r="B51" s="20" t="s">
        <v>85</v>
      </c>
      <c r="C51" s="15">
        <v>204062.67</v>
      </c>
      <c r="D51" s="15">
        <v>188051.44</v>
      </c>
      <c r="E51" s="25">
        <f t="shared" si="3"/>
        <v>392114.11</v>
      </c>
      <c r="F51" s="15">
        <v>463091.52</v>
      </c>
      <c r="G51" s="15">
        <f t="shared" si="5"/>
        <v>118.1</v>
      </c>
      <c r="H51" s="15">
        <v>1876959.63</v>
      </c>
      <c r="I51" s="15">
        <f t="shared" si="4"/>
        <v>24.67</v>
      </c>
    </row>
    <row r="52" spans="1:9" ht="15.6" outlineLevel="1" x14ac:dyDescent="0.3">
      <c r="A52" s="6" t="s">
        <v>86</v>
      </c>
      <c r="B52" s="17" t="s">
        <v>87</v>
      </c>
      <c r="C52" s="14">
        <v>440477.22</v>
      </c>
      <c r="D52" s="14">
        <v>440477.22</v>
      </c>
      <c r="E52" s="18">
        <f t="shared" si="3"/>
        <v>880954.44</v>
      </c>
      <c r="F52" s="14">
        <v>1452130.81</v>
      </c>
      <c r="G52" s="14">
        <f t="shared" si="5"/>
        <v>164.84</v>
      </c>
      <c r="H52" s="14">
        <v>1761908.88</v>
      </c>
      <c r="I52" s="14">
        <f t="shared" si="4"/>
        <v>82.42</v>
      </c>
    </row>
    <row r="53" spans="1:9" ht="31.2" outlineLevel="2" x14ac:dyDescent="0.3">
      <c r="A53" s="19" t="s">
        <v>88</v>
      </c>
      <c r="B53" s="20" t="s">
        <v>89</v>
      </c>
      <c r="C53" s="15">
        <v>440477.22</v>
      </c>
      <c r="D53" s="15">
        <v>440477.22</v>
      </c>
      <c r="E53" s="25">
        <f t="shared" si="3"/>
        <v>880954.44</v>
      </c>
      <c r="F53" s="15">
        <v>1452130.81</v>
      </c>
      <c r="G53" s="15">
        <f t="shared" si="5"/>
        <v>164.84</v>
      </c>
      <c r="H53" s="15">
        <v>1761908.88</v>
      </c>
      <c r="I53" s="15">
        <f t="shared" si="4"/>
        <v>82.42</v>
      </c>
    </row>
    <row r="54" spans="1:9" ht="62.4" outlineLevel="3" x14ac:dyDescent="0.3">
      <c r="A54" s="19" t="s">
        <v>90</v>
      </c>
      <c r="B54" s="20" t="s">
        <v>91</v>
      </c>
      <c r="C54" s="15">
        <v>440477.22</v>
      </c>
      <c r="D54" s="15">
        <v>440477.22</v>
      </c>
      <c r="E54" s="25">
        <f t="shared" si="3"/>
        <v>880954.44</v>
      </c>
      <c r="F54" s="15">
        <v>1452130.81</v>
      </c>
      <c r="G54" s="15">
        <f t="shared" si="5"/>
        <v>164.84</v>
      </c>
      <c r="H54" s="15">
        <v>1761908.88</v>
      </c>
      <c r="I54" s="15">
        <f t="shared" si="4"/>
        <v>82.42</v>
      </c>
    </row>
    <row r="55" spans="1:9" ht="46.8" outlineLevel="1" x14ac:dyDescent="0.3">
      <c r="A55" s="6" t="s">
        <v>92</v>
      </c>
      <c r="B55" s="17" t="s">
        <v>93</v>
      </c>
      <c r="C55" s="14">
        <v>754.26</v>
      </c>
      <c r="D55" s="14">
        <v>754.26</v>
      </c>
      <c r="E55" s="18">
        <f t="shared" si="3"/>
        <v>1508.52</v>
      </c>
      <c r="F55" s="14">
        <v>372.3</v>
      </c>
      <c r="G55" s="14">
        <f t="shared" si="5"/>
        <v>24.68</v>
      </c>
      <c r="H55" s="14">
        <v>3017.14</v>
      </c>
      <c r="I55" s="14">
        <f t="shared" si="4"/>
        <v>12.34</v>
      </c>
    </row>
    <row r="56" spans="1:9" ht="15.6" outlineLevel="2" x14ac:dyDescent="0.3">
      <c r="A56" s="6" t="s">
        <v>94</v>
      </c>
      <c r="B56" s="17" t="s">
        <v>95</v>
      </c>
      <c r="C56" s="14">
        <v>101.17</v>
      </c>
      <c r="D56" s="14">
        <v>101.17</v>
      </c>
      <c r="E56" s="18">
        <f t="shared" si="3"/>
        <v>202.34</v>
      </c>
      <c r="F56" s="14">
        <v>0</v>
      </c>
      <c r="G56" s="14">
        <f t="shared" si="5"/>
        <v>0</v>
      </c>
      <c r="H56" s="14">
        <v>404.68</v>
      </c>
      <c r="I56" s="14">
        <f t="shared" si="4"/>
        <v>0</v>
      </c>
    </row>
    <row r="57" spans="1:9" ht="31.2" outlineLevel="3" x14ac:dyDescent="0.3">
      <c r="A57" s="19" t="s">
        <v>96</v>
      </c>
      <c r="B57" s="20" t="s">
        <v>97</v>
      </c>
      <c r="C57" s="15">
        <v>101.17</v>
      </c>
      <c r="D57" s="15">
        <v>101.17</v>
      </c>
      <c r="E57" s="25">
        <f t="shared" si="3"/>
        <v>202.34</v>
      </c>
      <c r="F57" s="15">
        <v>0</v>
      </c>
      <c r="G57" s="15">
        <f t="shared" si="5"/>
        <v>0</v>
      </c>
      <c r="H57" s="15">
        <v>404.68</v>
      </c>
      <c r="I57" s="15">
        <f t="shared" si="4"/>
        <v>0</v>
      </c>
    </row>
    <row r="58" spans="1:9" ht="46.8" outlineLevel="4" x14ac:dyDescent="0.3">
      <c r="A58" s="19" t="s">
        <v>98</v>
      </c>
      <c r="B58" s="20" t="s">
        <v>99</v>
      </c>
      <c r="C58" s="15">
        <v>101.17</v>
      </c>
      <c r="D58" s="15">
        <v>101.17</v>
      </c>
      <c r="E58" s="25">
        <f t="shared" si="3"/>
        <v>202.34</v>
      </c>
      <c r="F58" s="15">
        <v>0</v>
      </c>
      <c r="G58" s="15">
        <f t="shared" si="5"/>
        <v>0</v>
      </c>
      <c r="H58" s="15">
        <v>404.68</v>
      </c>
      <c r="I58" s="15">
        <f t="shared" si="4"/>
        <v>0</v>
      </c>
    </row>
    <row r="59" spans="1:9" ht="31.2" outlineLevel="2" x14ac:dyDescent="0.3">
      <c r="A59" s="6" t="s">
        <v>100</v>
      </c>
      <c r="B59" s="17" t="s">
        <v>101</v>
      </c>
      <c r="C59" s="14">
        <v>653.09</v>
      </c>
      <c r="D59" s="14">
        <v>653.09</v>
      </c>
      <c r="E59" s="18">
        <f t="shared" ref="E59:E97" si="6">C59+D59</f>
        <v>1306.18</v>
      </c>
      <c r="F59" s="14">
        <v>372.3</v>
      </c>
      <c r="G59" s="14">
        <f t="shared" si="5"/>
        <v>28.5</v>
      </c>
      <c r="H59" s="14">
        <v>2612.46</v>
      </c>
      <c r="I59" s="14">
        <f t="shared" si="4"/>
        <v>14.25</v>
      </c>
    </row>
    <row r="60" spans="1:9" ht="62.4" outlineLevel="3" x14ac:dyDescent="0.3">
      <c r="A60" s="6" t="s">
        <v>102</v>
      </c>
      <c r="B60" s="17" t="s">
        <v>103</v>
      </c>
      <c r="C60" s="14">
        <v>29.63</v>
      </c>
      <c r="D60" s="14">
        <v>29.63</v>
      </c>
      <c r="E60" s="25">
        <f t="shared" si="6"/>
        <v>59.26</v>
      </c>
      <c r="F60" s="15">
        <v>0</v>
      </c>
      <c r="G60" s="15">
        <f t="shared" ref="G60:G98" si="7">ROUND(F60/E60*100,2)</f>
        <v>0</v>
      </c>
      <c r="H60" s="15">
        <v>118.54</v>
      </c>
      <c r="I60" s="15">
        <f t="shared" ref="I60:I98" si="8">ROUND(F60/H60*100,2)</f>
        <v>0</v>
      </c>
    </row>
    <row r="61" spans="1:9" ht="78" outlineLevel="7" x14ac:dyDescent="0.3">
      <c r="A61" s="19" t="s">
        <v>104</v>
      </c>
      <c r="B61" s="20" t="s">
        <v>105</v>
      </c>
      <c r="C61" s="15">
        <v>29.63</v>
      </c>
      <c r="D61" s="15">
        <v>29.63</v>
      </c>
      <c r="E61" s="25">
        <f t="shared" si="6"/>
        <v>59.26</v>
      </c>
      <c r="F61" s="15">
        <v>0</v>
      </c>
      <c r="G61" s="15">
        <f t="shared" si="7"/>
        <v>0</v>
      </c>
      <c r="H61" s="15">
        <v>118.54</v>
      </c>
      <c r="I61" s="15">
        <f t="shared" si="8"/>
        <v>0</v>
      </c>
    </row>
    <row r="62" spans="1:9" ht="15.6" outlineLevel="3" x14ac:dyDescent="0.3">
      <c r="A62" s="6" t="s">
        <v>106</v>
      </c>
      <c r="B62" s="17" t="s">
        <v>107</v>
      </c>
      <c r="C62" s="14">
        <v>623.46</v>
      </c>
      <c r="D62" s="14">
        <v>623.46</v>
      </c>
      <c r="E62" s="18">
        <f t="shared" si="6"/>
        <v>1246.92</v>
      </c>
      <c r="F62" s="14">
        <v>372.3</v>
      </c>
      <c r="G62" s="14">
        <f t="shared" si="7"/>
        <v>29.86</v>
      </c>
      <c r="H62" s="14">
        <v>2493.92</v>
      </c>
      <c r="I62" s="14">
        <f t="shared" si="8"/>
        <v>14.93</v>
      </c>
    </row>
    <row r="63" spans="1:9" ht="31.2" outlineLevel="7" x14ac:dyDescent="0.3">
      <c r="A63" s="19" t="s">
        <v>108</v>
      </c>
      <c r="B63" s="20" t="s">
        <v>109</v>
      </c>
      <c r="C63" s="15">
        <v>623.46</v>
      </c>
      <c r="D63" s="15">
        <v>623.46</v>
      </c>
      <c r="E63" s="25">
        <f t="shared" si="6"/>
        <v>1246.92</v>
      </c>
      <c r="F63" s="15">
        <v>0</v>
      </c>
      <c r="G63" s="15">
        <f t="shared" si="7"/>
        <v>0</v>
      </c>
      <c r="H63" s="15">
        <v>2493.92</v>
      </c>
      <c r="I63" s="15">
        <f t="shared" si="8"/>
        <v>0</v>
      </c>
    </row>
    <row r="64" spans="1:9" ht="46.8" outlineLevel="7" x14ac:dyDescent="0.3">
      <c r="A64" s="19" t="s">
        <v>110</v>
      </c>
      <c r="B64" s="20" t="s">
        <v>111</v>
      </c>
      <c r="C64" s="15">
        <v>0</v>
      </c>
      <c r="D64" s="15">
        <v>0</v>
      </c>
      <c r="E64" s="25">
        <f t="shared" si="6"/>
        <v>0</v>
      </c>
      <c r="F64" s="15">
        <v>372.3</v>
      </c>
      <c r="G64" s="15">
        <v>0</v>
      </c>
      <c r="H64" s="15">
        <v>0</v>
      </c>
      <c r="I64" s="15">
        <v>0</v>
      </c>
    </row>
    <row r="65" spans="1:10" ht="46.8" outlineLevel="1" x14ac:dyDescent="0.3">
      <c r="A65" s="6" t="s">
        <v>112</v>
      </c>
      <c r="B65" s="17" t="s">
        <v>113</v>
      </c>
      <c r="C65" s="14">
        <v>1337441.5900000001</v>
      </c>
      <c r="D65" s="14">
        <v>1337441.5900000001</v>
      </c>
      <c r="E65" s="18">
        <f t="shared" si="6"/>
        <v>2674883.1800000002</v>
      </c>
      <c r="F65" s="14">
        <v>4525595.96</v>
      </c>
      <c r="G65" s="14">
        <f t="shared" si="7"/>
        <v>169.19</v>
      </c>
      <c r="H65" s="14">
        <v>6131435.1900000004</v>
      </c>
      <c r="I65" s="14">
        <f t="shared" si="8"/>
        <v>73.81</v>
      </c>
    </row>
    <row r="66" spans="1:10" ht="93.6" outlineLevel="2" x14ac:dyDescent="0.3">
      <c r="A66" s="19" t="s">
        <v>114</v>
      </c>
      <c r="B66" s="20" t="s">
        <v>115</v>
      </c>
      <c r="C66" s="15">
        <v>0</v>
      </c>
      <c r="D66" s="15">
        <v>0</v>
      </c>
      <c r="E66" s="25">
        <f t="shared" si="6"/>
        <v>0</v>
      </c>
      <c r="F66" s="15">
        <v>0</v>
      </c>
      <c r="G66" s="15">
        <v>0</v>
      </c>
      <c r="H66" s="15">
        <v>500000</v>
      </c>
      <c r="I66" s="15">
        <f t="shared" si="8"/>
        <v>0</v>
      </c>
    </row>
    <row r="67" spans="1:10" ht="62.4" outlineLevel="7" x14ac:dyDescent="0.3">
      <c r="A67" s="19" t="s">
        <v>116</v>
      </c>
      <c r="B67" s="20" t="s">
        <v>117</v>
      </c>
      <c r="C67" s="15">
        <v>0</v>
      </c>
      <c r="D67" s="15">
        <v>0</v>
      </c>
      <c r="E67" s="25">
        <f t="shared" si="6"/>
        <v>0</v>
      </c>
      <c r="F67" s="15">
        <v>0</v>
      </c>
      <c r="G67" s="15">
        <v>0</v>
      </c>
      <c r="H67" s="15">
        <v>500000</v>
      </c>
      <c r="I67" s="15">
        <f t="shared" si="8"/>
        <v>0</v>
      </c>
    </row>
    <row r="68" spans="1:10" ht="109.2" outlineLevel="2" x14ac:dyDescent="0.3">
      <c r="A68" s="6" t="s">
        <v>118</v>
      </c>
      <c r="B68" s="21" t="s">
        <v>119</v>
      </c>
      <c r="C68" s="14">
        <v>1305816.6100000001</v>
      </c>
      <c r="D68" s="14">
        <v>1305816.6100000001</v>
      </c>
      <c r="E68" s="18">
        <f t="shared" si="6"/>
        <v>2611633.2200000002</v>
      </c>
      <c r="F68" s="14">
        <v>4468161.6500000004</v>
      </c>
      <c r="G68" s="14">
        <f t="shared" si="7"/>
        <v>171.09</v>
      </c>
      <c r="H68" s="14">
        <v>5504935.1900000004</v>
      </c>
      <c r="I68" s="14">
        <f t="shared" si="8"/>
        <v>81.17</v>
      </c>
    </row>
    <row r="69" spans="1:10" ht="78" outlineLevel="3" x14ac:dyDescent="0.3">
      <c r="A69" s="19" t="s">
        <v>120</v>
      </c>
      <c r="B69" s="20" t="s">
        <v>121</v>
      </c>
      <c r="C69" s="15">
        <v>958000</v>
      </c>
      <c r="D69" s="15">
        <v>958000</v>
      </c>
      <c r="E69" s="25">
        <f t="shared" si="6"/>
        <v>1916000</v>
      </c>
      <c r="F69" s="15">
        <v>1862179.59</v>
      </c>
      <c r="G69" s="15">
        <f t="shared" si="7"/>
        <v>97.19</v>
      </c>
      <c r="H69" s="15">
        <v>4113668.68</v>
      </c>
      <c r="I69" s="15">
        <f t="shared" si="8"/>
        <v>45.27</v>
      </c>
    </row>
    <row r="70" spans="1:10" ht="93.6" outlineLevel="7" x14ac:dyDescent="0.3">
      <c r="A70" s="19" t="s">
        <v>122</v>
      </c>
      <c r="B70" s="22" t="s">
        <v>123</v>
      </c>
      <c r="C70" s="15">
        <v>958000</v>
      </c>
      <c r="D70" s="15">
        <v>958000</v>
      </c>
      <c r="E70" s="25">
        <f t="shared" si="6"/>
        <v>1916000</v>
      </c>
      <c r="F70" s="15">
        <v>1862179.59</v>
      </c>
      <c r="G70" s="15">
        <f t="shared" si="7"/>
        <v>97.19</v>
      </c>
      <c r="H70" s="15">
        <v>4113668.68</v>
      </c>
      <c r="I70" s="15">
        <f t="shared" si="8"/>
        <v>45.27</v>
      </c>
    </row>
    <row r="71" spans="1:10" ht="46.8" outlineLevel="3" x14ac:dyDescent="0.3">
      <c r="A71" s="6" t="s">
        <v>124</v>
      </c>
      <c r="B71" s="17" t="s">
        <v>125</v>
      </c>
      <c r="C71" s="14">
        <v>347816.61</v>
      </c>
      <c r="D71" s="14">
        <v>347816.61</v>
      </c>
      <c r="E71" s="18">
        <f t="shared" si="6"/>
        <v>695633.22</v>
      </c>
      <c r="F71" s="14">
        <v>2605982.06</v>
      </c>
      <c r="G71" s="14">
        <f t="shared" si="7"/>
        <v>374.62</v>
      </c>
      <c r="H71" s="14">
        <v>1391266.51</v>
      </c>
      <c r="I71" s="14">
        <f t="shared" si="8"/>
        <v>187.31</v>
      </c>
    </row>
    <row r="72" spans="1:10" ht="46.8" outlineLevel="7" x14ac:dyDescent="0.3">
      <c r="A72" s="19" t="s">
        <v>126</v>
      </c>
      <c r="B72" s="20" t="s">
        <v>127</v>
      </c>
      <c r="C72" s="15">
        <v>347816.61</v>
      </c>
      <c r="D72" s="15">
        <v>347816.61</v>
      </c>
      <c r="E72" s="25">
        <f t="shared" si="6"/>
        <v>695633.22</v>
      </c>
      <c r="F72" s="15">
        <v>2605982.06</v>
      </c>
      <c r="G72" s="15">
        <f t="shared" si="7"/>
        <v>374.62</v>
      </c>
      <c r="H72" s="15">
        <v>1391266.51</v>
      </c>
      <c r="I72" s="15">
        <f t="shared" si="8"/>
        <v>187.31</v>
      </c>
    </row>
    <row r="73" spans="1:10" ht="109.2" outlineLevel="2" x14ac:dyDescent="0.3">
      <c r="A73" s="6" t="s">
        <v>128</v>
      </c>
      <c r="B73" s="21" t="s">
        <v>129</v>
      </c>
      <c r="C73" s="14">
        <v>31624.98</v>
      </c>
      <c r="D73" s="14">
        <v>31624.98</v>
      </c>
      <c r="E73" s="18">
        <f t="shared" si="6"/>
        <v>63249.96</v>
      </c>
      <c r="F73" s="14">
        <v>57434.31</v>
      </c>
      <c r="G73" s="14">
        <f t="shared" si="7"/>
        <v>90.81</v>
      </c>
      <c r="H73" s="14">
        <v>126500</v>
      </c>
      <c r="I73" s="14">
        <f t="shared" si="8"/>
        <v>45.4</v>
      </c>
    </row>
    <row r="74" spans="1:10" ht="93.6" outlineLevel="3" x14ac:dyDescent="0.3">
      <c r="A74" s="19" t="s">
        <v>130</v>
      </c>
      <c r="B74" s="22" t="s">
        <v>131</v>
      </c>
      <c r="C74" s="15">
        <v>31624.98</v>
      </c>
      <c r="D74" s="15">
        <v>31624.98</v>
      </c>
      <c r="E74" s="25">
        <f t="shared" si="6"/>
        <v>63249.96</v>
      </c>
      <c r="F74" s="15">
        <v>57434.31</v>
      </c>
      <c r="G74" s="15">
        <f t="shared" si="7"/>
        <v>90.81</v>
      </c>
      <c r="H74" s="15">
        <v>126500</v>
      </c>
      <c r="I74" s="15">
        <f t="shared" si="8"/>
        <v>45.4</v>
      </c>
    </row>
    <row r="75" spans="1:10" ht="93.6" outlineLevel="7" x14ac:dyDescent="0.3">
      <c r="A75" s="19" t="s">
        <v>132</v>
      </c>
      <c r="B75" s="20" t="s">
        <v>133</v>
      </c>
      <c r="C75" s="15">
        <v>31624.98</v>
      </c>
      <c r="D75" s="15">
        <v>31624.98</v>
      </c>
      <c r="E75" s="25">
        <f t="shared" si="6"/>
        <v>63249.96</v>
      </c>
      <c r="F75" s="15">
        <v>57434.31</v>
      </c>
      <c r="G75" s="15">
        <f t="shared" si="7"/>
        <v>90.81</v>
      </c>
      <c r="H75" s="15">
        <v>126500</v>
      </c>
      <c r="I75" s="15">
        <f t="shared" si="8"/>
        <v>45.4</v>
      </c>
    </row>
    <row r="76" spans="1:10" ht="31.2" outlineLevel="1" x14ac:dyDescent="0.3">
      <c r="A76" s="6" t="s">
        <v>134</v>
      </c>
      <c r="B76" s="17" t="s">
        <v>135</v>
      </c>
      <c r="C76" s="14">
        <v>357271.68</v>
      </c>
      <c r="D76" s="14">
        <v>357271.68</v>
      </c>
      <c r="E76" s="18">
        <f t="shared" si="6"/>
        <v>714543.36</v>
      </c>
      <c r="F76" s="14">
        <v>1070621.78</v>
      </c>
      <c r="G76" s="14">
        <f t="shared" si="7"/>
        <v>149.83000000000001</v>
      </c>
      <c r="H76" s="14">
        <v>1429086.73</v>
      </c>
      <c r="I76" s="14">
        <f t="shared" si="8"/>
        <v>74.92</v>
      </c>
    </row>
    <row r="77" spans="1:10" ht="31.2" outlineLevel="2" x14ac:dyDescent="0.3">
      <c r="A77" s="19" t="s">
        <v>136</v>
      </c>
      <c r="B77" s="20" t="s">
        <v>137</v>
      </c>
      <c r="C77" s="15">
        <v>357271.68</v>
      </c>
      <c r="D77" s="15">
        <v>357271.68</v>
      </c>
      <c r="E77" s="25">
        <f t="shared" si="6"/>
        <v>714543.36</v>
      </c>
      <c r="F77" s="15">
        <v>1070621.78</v>
      </c>
      <c r="G77" s="15">
        <f t="shared" si="7"/>
        <v>149.83000000000001</v>
      </c>
      <c r="H77" s="15">
        <v>1429086.73</v>
      </c>
      <c r="I77" s="15">
        <f t="shared" si="8"/>
        <v>74.92</v>
      </c>
    </row>
    <row r="78" spans="1:10" ht="31.2" outlineLevel="3" x14ac:dyDescent="0.3">
      <c r="A78" s="19" t="s">
        <v>138</v>
      </c>
      <c r="B78" s="20" t="s">
        <v>139</v>
      </c>
      <c r="C78" s="15">
        <v>2221.71</v>
      </c>
      <c r="D78" s="15">
        <v>2221.71</v>
      </c>
      <c r="E78" s="25">
        <f t="shared" si="6"/>
        <v>4443.42</v>
      </c>
      <c r="F78" s="15">
        <v>1478416.05</v>
      </c>
      <c r="G78" s="15">
        <f t="shared" si="7"/>
        <v>33272.03</v>
      </c>
      <c r="H78" s="15">
        <v>8886.86</v>
      </c>
      <c r="I78" s="15">
        <f t="shared" si="8"/>
        <v>16635.98</v>
      </c>
      <c r="J78" s="26"/>
    </row>
    <row r="79" spans="1:10" ht="31.2" outlineLevel="7" x14ac:dyDescent="0.3">
      <c r="A79" s="19" t="s">
        <v>140</v>
      </c>
      <c r="B79" s="20" t="s">
        <v>141</v>
      </c>
      <c r="C79" s="15">
        <v>182324.88</v>
      </c>
      <c r="D79" s="15">
        <v>182324.88</v>
      </c>
      <c r="E79" s="25">
        <f t="shared" si="6"/>
        <v>364649.76</v>
      </c>
      <c r="F79" s="15">
        <v>0</v>
      </c>
      <c r="G79" s="15">
        <f t="shared" si="7"/>
        <v>0</v>
      </c>
      <c r="H79" s="15">
        <v>729299.49</v>
      </c>
      <c r="I79" s="15">
        <f t="shared" si="8"/>
        <v>0</v>
      </c>
    </row>
    <row r="80" spans="1:10" ht="31.2" outlineLevel="3" x14ac:dyDescent="0.3">
      <c r="A80" s="19" t="s">
        <v>142</v>
      </c>
      <c r="B80" s="20" t="s">
        <v>143</v>
      </c>
      <c r="C80" s="15">
        <v>0</v>
      </c>
      <c r="D80" s="15">
        <v>0</v>
      </c>
      <c r="E80" s="25">
        <f t="shared" si="6"/>
        <v>0</v>
      </c>
      <c r="F80" s="15">
        <v>-774189.31</v>
      </c>
      <c r="G80" s="15">
        <v>0</v>
      </c>
      <c r="H80" s="15">
        <v>0</v>
      </c>
      <c r="I80" s="15">
        <v>0</v>
      </c>
    </row>
    <row r="81" spans="1:9" ht="62.4" outlineLevel="7" x14ac:dyDescent="0.3">
      <c r="A81" s="19" t="s">
        <v>144</v>
      </c>
      <c r="B81" s="20" t="s">
        <v>145</v>
      </c>
      <c r="C81" s="15">
        <v>0</v>
      </c>
      <c r="D81" s="15">
        <v>0</v>
      </c>
      <c r="E81" s="25">
        <f t="shared" si="6"/>
        <v>0</v>
      </c>
      <c r="F81" s="15">
        <v>-774189.31</v>
      </c>
      <c r="G81" s="15">
        <v>0</v>
      </c>
      <c r="H81" s="15">
        <v>0</v>
      </c>
      <c r="I81" s="15">
        <v>0</v>
      </c>
    </row>
    <row r="82" spans="1:9" ht="31.2" outlineLevel="3" x14ac:dyDescent="0.3">
      <c r="A82" s="19" t="s">
        <v>146</v>
      </c>
      <c r="B82" s="20" t="s">
        <v>143</v>
      </c>
      <c r="C82" s="15">
        <v>172725.09</v>
      </c>
      <c r="D82" s="15">
        <v>172725.09</v>
      </c>
      <c r="E82" s="25">
        <f t="shared" si="6"/>
        <v>345450.18</v>
      </c>
      <c r="F82" s="15">
        <v>366395.04</v>
      </c>
      <c r="G82" s="15">
        <f t="shared" si="7"/>
        <v>106.06</v>
      </c>
      <c r="H82" s="15">
        <v>690900.38</v>
      </c>
      <c r="I82" s="15">
        <f t="shared" si="8"/>
        <v>53.03</v>
      </c>
    </row>
    <row r="83" spans="1:9" ht="46.8" outlineLevel="1" x14ac:dyDescent="0.3">
      <c r="A83" s="6" t="s">
        <v>147</v>
      </c>
      <c r="B83" s="17" t="s">
        <v>148</v>
      </c>
      <c r="C83" s="14">
        <v>3180552.01</v>
      </c>
      <c r="D83" s="14">
        <v>3081373.9</v>
      </c>
      <c r="E83" s="18">
        <f t="shared" si="6"/>
        <v>6261925.9100000001</v>
      </c>
      <c r="F83" s="14">
        <v>5758371.2000000002</v>
      </c>
      <c r="G83" s="14">
        <f t="shared" si="7"/>
        <v>91.96</v>
      </c>
      <c r="H83" s="14">
        <v>12025319.279999999</v>
      </c>
      <c r="I83" s="14">
        <f t="shared" si="8"/>
        <v>47.89</v>
      </c>
    </row>
    <row r="84" spans="1:9" ht="15.6" outlineLevel="2" x14ac:dyDescent="0.3">
      <c r="A84" s="6" t="s">
        <v>149</v>
      </c>
      <c r="B84" s="17" t="s">
        <v>150</v>
      </c>
      <c r="C84" s="14">
        <v>3169468.18</v>
      </c>
      <c r="D84" s="14">
        <v>3070290.07</v>
      </c>
      <c r="E84" s="18">
        <f t="shared" si="6"/>
        <v>6239758.25</v>
      </c>
      <c r="F84" s="14">
        <v>5375133.9800000004</v>
      </c>
      <c r="G84" s="14">
        <f t="shared" si="7"/>
        <v>86.14</v>
      </c>
      <c r="H84" s="14">
        <v>11980983.92</v>
      </c>
      <c r="I84" s="14">
        <f t="shared" si="8"/>
        <v>44.86</v>
      </c>
    </row>
    <row r="85" spans="1:9" ht="15.6" outlineLevel="3" x14ac:dyDescent="0.3">
      <c r="A85" s="19" t="s">
        <v>151</v>
      </c>
      <c r="B85" s="20" t="s">
        <v>152</v>
      </c>
      <c r="C85" s="15">
        <v>3169468.18</v>
      </c>
      <c r="D85" s="15">
        <v>3070290.07</v>
      </c>
      <c r="E85" s="25">
        <f t="shared" si="6"/>
        <v>6239758.25</v>
      </c>
      <c r="F85" s="15">
        <v>5375133.9800000004</v>
      </c>
      <c r="G85" s="15">
        <f t="shared" si="7"/>
        <v>86.14</v>
      </c>
      <c r="H85" s="15">
        <v>11980983.92</v>
      </c>
      <c r="I85" s="15">
        <f t="shared" si="8"/>
        <v>44.86</v>
      </c>
    </row>
    <row r="86" spans="1:9" ht="31.2" outlineLevel="7" x14ac:dyDescent="0.3">
      <c r="A86" s="19" t="s">
        <v>153</v>
      </c>
      <c r="B86" s="20" t="s">
        <v>154</v>
      </c>
      <c r="C86" s="15">
        <v>3169468.18</v>
      </c>
      <c r="D86" s="15">
        <v>3070290.07</v>
      </c>
      <c r="E86" s="25">
        <f t="shared" si="6"/>
        <v>6239758.25</v>
      </c>
      <c r="F86" s="15">
        <v>5375133.9800000004</v>
      </c>
      <c r="G86" s="15">
        <f t="shared" si="7"/>
        <v>86.14</v>
      </c>
      <c r="H86" s="15">
        <v>11980983.92</v>
      </c>
      <c r="I86" s="15">
        <f t="shared" si="8"/>
        <v>44.86</v>
      </c>
    </row>
    <row r="87" spans="1:9" ht="15.6" outlineLevel="2" x14ac:dyDescent="0.3">
      <c r="A87" s="6" t="s">
        <v>155</v>
      </c>
      <c r="B87" s="17" t="s">
        <v>156</v>
      </c>
      <c r="C87" s="14">
        <v>11083.83</v>
      </c>
      <c r="D87" s="14">
        <v>11083.83</v>
      </c>
      <c r="E87" s="18">
        <f t="shared" si="6"/>
        <v>22167.66</v>
      </c>
      <c r="F87" s="14">
        <v>383237.22</v>
      </c>
      <c r="G87" s="14">
        <f t="shared" si="7"/>
        <v>1728.81</v>
      </c>
      <c r="H87" s="14">
        <v>44335.360000000001</v>
      </c>
      <c r="I87" s="14">
        <f t="shared" si="8"/>
        <v>864.41</v>
      </c>
    </row>
    <row r="88" spans="1:9" ht="46.8" outlineLevel="3" x14ac:dyDescent="0.3">
      <c r="A88" s="19" t="s">
        <v>157</v>
      </c>
      <c r="B88" s="20" t="s">
        <v>158</v>
      </c>
      <c r="C88" s="15">
        <v>11083.83</v>
      </c>
      <c r="D88" s="15">
        <v>11083.83</v>
      </c>
      <c r="E88" s="25">
        <f t="shared" si="6"/>
        <v>22167.66</v>
      </c>
      <c r="F88" s="15">
        <v>51618.11</v>
      </c>
      <c r="G88" s="15">
        <f t="shared" si="7"/>
        <v>232.85</v>
      </c>
      <c r="H88" s="15">
        <v>44335.360000000001</v>
      </c>
      <c r="I88" s="15">
        <f t="shared" si="8"/>
        <v>116.43</v>
      </c>
    </row>
    <row r="89" spans="1:9" ht="46.8" outlineLevel="7" x14ac:dyDescent="0.3">
      <c r="A89" s="19" t="s">
        <v>159</v>
      </c>
      <c r="B89" s="20" t="s">
        <v>160</v>
      </c>
      <c r="C89" s="15">
        <v>11083.83</v>
      </c>
      <c r="D89" s="15">
        <v>11083.83</v>
      </c>
      <c r="E89" s="25">
        <f t="shared" si="6"/>
        <v>22167.66</v>
      </c>
      <c r="F89" s="15">
        <v>51618.11</v>
      </c>
      <c r="G89" s="15">
        <f t="shared" si="7"/>
        <v>232.85</v>
      </c>
      <c r="H89" s="15">
        <v>44335.360000000001</v>
      </c>
      <c r="I89" s="15">
        <f t="shared" si="8"/>
        <v>116.43</v>
      </c>
    </row>
    <row r="90" spans="1:9" ht="15.6" outlineLevel="3" x14ac:dyDescent="0.3">
      <c r="A90" s="6" t="s">
        <v>161</v>
      </c>
      <c r="B90" s="17" t="s">
        <v>162</v>
      </c>
      <c r="C90" s="14">
        <v>0</v>
      </c>
      <c r="D90" s="14">
        <v>0</v>
      </c>
      <c r="E90" s="18">
        <f t="shared" si="6"/>
        <v>0</v>
      </c>
      <c r="F90" s="14">
        <v>331619.11</v>
      </c>
      <c r="G90" s="14">
        <v>0</v>
      </c>
      <c r="H90" s="14">
        <v>0</v>
      </c>
      <c r="I90" s="14">
        <v>0</v>
      </c>
    </row>
    <row r="91" spans="1:9" ht="31.2" outlineLevel="7" x14ac:dyDescent="0.3">
      <c r="A91" s="19" t="s">
        <v>163</v>
      </c>
      <c r="B91" s="20" t="s">
        <v>164</v>
      </c>
      <c r="C91" s="15">
        <v>0</v>
      </c>
      <c r="D91" s="15">
        <v>0</v>
      </c>
      <c r="E91" s="25">
        <f t="shared" si="6"/>
        <v>0</v>
      </c>
      <c r="F91" s="15">
        <v>331619.11</v>
      </c>
      <c r="G91" s="15">
        <v>0</v>
      </c>
      <c r="H91" s="15">
        <v>0</v>
      </c>
      <c r="I91" s="15">
        <v>0</v>
      </c>
    </row>
    <row r="92" spans="1:9" ht="31.2" outlineLevel="1" x14ac:dyDescent="0.3">
      <c r="A92" s="6" t="s">
        <v>165</v>
      </c>
      <c r="B92" s="17" t="s">
        <v>166</v>
      </c>
      <c r="C92" s="14">
        <v>680841.78</v>
      </c>
      <c r="D92" s="14">
        <v>454022.5</v>
      </c>
      <c r="E92" s="18">
        <f t="shared" si="6"/>
        <v>1134864.28</v>
      </c>
      <c r="F92" s="14">
        <v>1011749.74</v>
      </c>
      <c r="G92" s="14">
        <f t="shared" si="7"/>
        <v>89.15</v>
      </c>
      <c r="H92" s="14">
        <v>1469458.92</v>
      </c>
      <c r="I92" s="14">
        <f t="shared" si="8"/>
        <v>68.849999999999994</v>
      </c>
    </row>
    <row r="93" spans="1:9" ht="93.6" outlineLevel="2" x14ac:dyDescent="0.3">
      <c r="A93" s="19" t="s">
        <v>167</v>
      </c>
      <c r="B93" s="22" t="s">
        <v>168</v>
      </c>
      <c r="C93" s="15">
        <v>593841.78</v>
      </c>
      <c r="D93" s="15">
        <v>367022.5</v>
      </c>
      <c r="E93" s="25">
        <f t="shared" si="6"/>
        <v>960864.28</v>
      </c>
      <c r="F93" s="15">
        <v>947083.03</v>
      </c>
      <c r="G93" s="15">
        <f t="shared" si="7"/>
        <v>98.57</v>
      </c>
      <c r="H93" s="15">
        <v>1119458.92</v>
      </c>
      <c r="I93" s="15">
        <f t="shared" si="8"/>
        <v>84.6</v>
      </c>
    </row>
    <row r="94" spans="1:9" ht="109.2" outlineLevel="3" x14ac:dyDescent="0.3">
      <c r="A94" s="19" t="s">
        <v>169</v>
      </c>
      <c r="B94" s="22" t="s">
        <v>170</v>
      </c>
      <c r="C94" s="15">
        <v>593841.78</v>
      </c>
      <c r="D94" s="15">
        <v>367022.5</v>
      </c>
      <c r="E94" s="25">
        <f t="shared" si="6"/>
        <v>960864.28</v>
      </c>
      <c r="F94" s="15">
        <v>947083.03</v>
      </c>
      <c r="G94" s="15">
        <f t="shared" si="7"/>
        <v>98.57</v>
      </c>
      <c r="H94" s="15">
        <v>1119458.92</v>
      </c>
      <c r="I94" s="15">
        <f t="shared" si="8"/>
        <v>84.6</v>
      </c>
    </row>
    <row r="95" spans="1:9" ht="109.2" outlineLevel="7" x14ac:dyDescent="0.3">
      <c r="A95" s="19" t="s">
        <v>171</v>
      </c>
      <c r="B95" s="22" t="s">
        <v>172</v>
      </c>
      <c r="C95" s="15">
        <v>593841.78</v>
      </c>
      <c r="D95" s="15">
        <v>367022.5</v>
      </c>
      <c r="E95" s="25">
        <f t="shared" si="6"/>
        <v>960864.28</v>
      </c>
      <c r="F95" s="15">
        <v>947083.03</v>
      </c>
      <c r="G95" s="15">
        <f t="shared" si="7"/>
        <v>98.57</v>
      </c>
      <c r="H95" s="15">
        <v>1119458.92</v>
      </c>
      <c r="I95" s="15">
        <f t="shared" si="8"/>
        <v>84.6</v>
      </c>
    </row>
    <row r="96" spans="1:9" ht="46.8" outlineLevel="2" x14ac:dyDescent="0.3">
      <c r="A96" s="6" t="s">
        <v>173</v>
      </c>
      <c r="B96" s="17" t="s">
        <v>174</v>
      </c>
      <c r="C96" s="14">
        <v>87000</v>
      </c>
      <c r="D96" s="14">
        <v>87000</v>
      </c>
      <c r="E96" s="18">
        <f t="shared" si="6"/>
        <v>174000</v>
      </c>
      <c r="F96" s="14">
        <v>64666.71</v>
      </c>
      <c r="G96" s="14">
        <f t="shared" si="7"/>
        <v>37.159999999999997</v>
      </c>
      <c r="H96" s="14">
        <v>350000</v>
      </c>
      <c r="I96" s="14">
        <f t="shared" si="8"/>
        <v>18.48</v>
      </c>
    </row>
    <row r="97" spans="1:9" ht="46.8" outlineLevel="3" x14ac:dyDescent="0.3">
      <c r="A97" s="19" t="s">
        <v>175</v>
      </c>
      <c r="B97" s="20" t="s">
        <v>176</v>
      </c>
      <c r="C97" s="15">
        <v>87000</v>
      </c>
      <c r="D97" s="15">
        <v>87000</v>
      </c>
      <c r="E97" s="25">
        <f t="shared" si="6"/>
        <v>174000</v>
      </c>
      <c r="F97" s="15">
        <v>64666.71</v>
      </c>
      <c r="G97" s="15">
        <f t="shared" si="7"/>
        <v>37.159999999999997</v>
      </c>
      <c r="H97" s="15">
        <v>350000</v>
      </c>
      <c r="I97" s="15">
        <f t="shared" si="8"/>
        <v>18.48</v>
      </c>
    </row>
    <row r="98" spans="1:9" ht="62.4" outlineLevel="7" x14ac:dyDescent="0.3">
      <c r="A98" s="19" t="s">
        <v>177</v>
      </c>
      <c r="B98" s="20" t="s">
        <v>178</v>
      </c>
      <c r="C98" s="15">
        <v>87000</v>
      </c>
      <c r="D98" s="15">
        <v>87000</v>
      </c>
      <c r="E98" s="25">
        <f t="shared" ref="E98:E122" si="9">C98+D98</f>
        <v>174000</v>
      </c>
      <c r="F98" s="15">
        <v>64666.71</v>
      </c>
      <c r="G98" s="15">
        <f t="shared" si="7"/>
        <v>37.159999999999997</v>
      </c>
      <c r="H98" s="15">
        <v>350000</v>
      </c>
      <c r="I98" s="15">
        <f t="shared" si="8"/>
        <v>18.48</v>
      </c>
    </row>
    <row r="99" spans="1:9" ht="15.6" outlineLevel="1" x14ac:dyDescent="0.3">
      <c r="A99" s="6" t="s">
        <v>179</v>
      </c>
      <c r="B99" s="17" t="s">
        <v>180</v>
      </c>
      <c r="C99" s="14">
        <v>211444.58</v>
      </c>
      <c r="D99" s="14">
        <v>203940.36</v>
      </c>
      <c r="E99" s="18">
        <f t="shared" si="9"/>
        <v>415384.93999999994</v>
      </c>
      <c r="F99" s="14">
        <v>467282.17</v>
      </c>
      <c r="G99" s="14">
        <f t="shared" ref="G99:G123" si="10">ROUND(F99/E99*100,2)</f>
        <v>112.49</v>
      </c>
      <c r="H99" s="14">
        <v>820762.58</v>
      </c>
      <c r="I99" s="14">
        <f t="shared" ref="I99:I123" si="11">ROUND(F99/H99*100,2)</f>
        <v>56.93</v>
      </c>
    </row>
    <row r="100" spans="1:9" ht="31.2" outlineLevel="2" x14ac:dyDescent="0.3">
      <c r="A100" s="19" t="s">
        <v>181</v>
      </c>
      <c r="B100" s="20" t="s">
        <v>182</v>
      </c>
      <c r="C100" s="15">
        <v>3544.22</v>
      </c>
      <c r="D100" s="15">
        <v>0</v>
      </c>
      <c r="E100" s="25">
        <f t="shared" si="9"/>
        <v>3544.22</v>
      </c>
      <c r="F100" s="15">
        <v>1200</v>
      </c>
      <c r="G100" s="15">
        <f t="shared" si="10"/>
        <v>33.86</v>
      </c>
      <c r="H100" s="15">
        <v>3544.22</v>
      </c>
      <c r="I100" s="15">
        <f t="shared" si="11"/>
        <v>33.86</v>
      </c>
    </row>
    <row r="101" spans="1:9" ht="62.4" outlineLevel="3" x14ac:dyDescent="0.3">
      <c r="A101" s="19" t="s">
        <v>183</v>
      </c>
      <c r="B101" s="20" t="s">
        <v>184</v>
      </c>
      <c r="C101" s="15">
        <v>3544.22</v>
      </c>
      <c r="D101" s="15">
        <v>0</v>
      </c>
      <c r="E101" s="25">
        <f t="shared" si="9"/>
        <v>3544.22</v>
      </c>
      <c r="F101" s="15">
        <v>1200</v>
      </c>
      <c r="G101" s="15">
        <f t="shared" si="10"/>
        <v>33.86</v>
      </c>
      <c r="H101" s="15">
        <v>3544.22</v>
      </c>
      <c r="I101" s="15">
        <f t="shared" si="11"/>
        <v>33.86</v>
      </c>
    </row>
    <row r="102" spans="1:9" ht="78" outlineLevel="2" x14ac:dyDescent="0.3">
      <c r="A102" s="19" t="s">
        <v>185</v>
      </c>
      <c r="B102" s="20" t="s">
        <v>186</v>
      </c>
      <c r="C102" s="15">
        <v>5869.86</v>
      </c>
      <c r="D102" s="15">
        <v>5869.86</v>
      </c>
      <c r="E102" s="25">
        <f t="shared" si="9"/>
        <v>11739.72</v>
      </c>
      <c r="F102" s="15">
        <v>31415.98</v>
      </c>
      <c r="G102" s="15">
        <f t="shared" si="10"/>
        <v>267.60000000000002</v>
      </c>
      <c r="H102" s="15">
        <v>11739.72</v>
      </c>
      <c r="I102" s="15">
        <f t="shared" si="11"/>
        <v>267.60000000000002</v>
      </c>
    </row>
    <row r="103" spans="1:9" ht="62.4" outlineLevel="3" x14ac:dyDescent="0.3">
      <c r="A103" s="19" t="s">
        <v>187</v>
      </c>
      <c r="B103" s="20" t="s">
        <v>188</v>
      </c>
      <c r="C103" s="15">
        <v>5869.86</v>
      </c>
      <c r="D103" s="15">
        <v>5869.86</v>
      </c>
      <c r="E103" s="25">
        <f t="shared" si="9"/>
        <v>11739.72</v>
      </c>
      <c r="F103" s="15">
        <v>33415.980000000003</v>
      </c>
      <c r="G103" s="15">
        <f t="shared" si="10"/>
        <v>284.64</v>
      </c>
      <c r="H103" s="15">
        <v>11739.72</v>
      </c>
      <c r="I103" s="15">
        <f t="shared" si="11"/>
        <v>284.64</v>
      </c>
    </row>
    <row r="104" spans="1:9" ht="124.8" outlineLevel="2" x14ac:dyDescent="0.3">
      <c r="A104" s="19" t="s">
        <v>189</v>
      </c>
      <c r="B104" s="22" t="s">
        <v>190</v>
      </c>
      <c r="C104" s="15">
        <v>360</v>
      </c>
      <c r="D104" s="15">
        <v>0</v>
      </c>
      <c r="E104" s="25">
        <f t="shared" si="9"/>
        <v>360</v>
      </c>
      <c r="F104" s="15">
        <v>20</v>
      </c>
      <c r="G104" s="15">
        <f t="shared" si="10"/>
        <v>5.56</v>
      </c>
      <c r="H104" s="15">
        <v>360</v>
      </c>
      <c r="I104" s="15">
        <f t="shared" si="11"/>
        <v>5.56</v>
      </c>
    </row>
    <row r="105" spans="1:9" ht="31.2" outlineLevel="3" x14ac:dyDescent="0.3">
      <c r="A105" s="19" t="s">
        <v>191</v>
      </c>
      <c r="B105" s="20" t="s">
        <v>192</v>
      </c>
      <c r="C105" s="15">
        <v>360</v>
      </c>
      <c r="D105" s="15">
        <v>0</v>
      </c>
      <c r="E105" s="25">
        <f t="shared" si="9"/>
        <v>360</v>
      </c>
      <c r="F105" s="15">
        <v>20</v>
      </c>
      <c r="G105" s="15">
        <f t="shared" si="10"/>
        <v>5.56</v>
      </c>
      <c r="H105" s="15">
        <v>360</v>
      </c>
      <c r="I105" s="15">
        <f t="shared" si="11"/>
        <v>5.56</v>
      </c>
    </row>
    <row r="106" spans="1:9" ht="62.4" outlineLevel="2" x14ac:dyDescent="0.3">
      <c r="A106" s="19" t="s">
        <v>193</v>
      </c>
      <c r="B106" s="20" t="s">
        <v>194</v>
      </c>
      <c r="C106" s="15">
        <v>0</v>
      </c>
      <c r="D106" s="15">
        <v>0</v>
      </c>
      <c r="E106" s="25">
        <f t="shared" si="9"/>
        <v>0</v>
      </c>
      <c r="F106" s="15">
        <v>21500</v>
      </c>
      <c r="G106" s="15">
        <v>0</v>
      </c>
      <c r="H106" s="15">
        <v>4800</v>
      </c>
      <c r="I106" s="15">
        <f t="shared" si="11"/>
        <v>447.92</v>
      </c>
    </row>
    <row r="107" spans="1:9" ht="31.2" outlineLevel="2" x14ac:dyDescent="0.3">
      <c r="A107" s="19" t="s">
        <v>195</v>
      </c>
      <c r="B107" s="20" t="s">
        <v>196</v>
      </c>
      <c r="C107" s="15">
        <v>36840</v>
      </c>
      <c r="D107" s="15">
        <v>36840</v>
      </c>
      <c r="E107" s="25">
        <f t="shared" si="9"/>
        <v>73680</v>
      </c>
      <c r="F107" s="15">
        <v>76250</v>
      </c>
      <c r="G107" s="15">
        <f t="shared" si="10"/>
        <v>103.49</v>
      </c>
      <c r="H107" s="15">
        <v>147360</v>
      </c>
      <c r="I107" s="15">
        <f t="shared" si="11"/>
        <v>51.74</v>
      </c>
    </row>
    <row r="108" spans="1:9" ht="31.2" outlineLevel="3" x14ac:dyDescent="0.3">
      <c r="A108" s="19" t="s">
        <v>197</v>
      </c>
      <c r="B108" s="20" t="s">
        <v>198</v>
      </c>
      <c r="C108" s="15">
        <v>36840</v>
      </c>
      <c r="D108" s="15">
        <v>36840</v>
      </c>
      <c r="E108" s="25">
        <f t="shared" si="9"/>
        <v>73680</v>
      </c>
      <c r="F108" s="15">
        <v>76250</v>
      </c>
      <c r="G108" s="15">
        <f t="shared" si="10"/>
        <v>103.49</v>
      </c>
      <c r="H108" s="15">
        <v>147360</v>
      </c>
      <c r="I108" s="15">
        <f t="shared" si="11"/>
        <v>51.74</v>
      </c>
    </row>
    <row r="109" spans="1:9" ht="46.8" outlineLevel="2" x14ac:dyDescent="0.3">
      <c r="A109" s="19" t="s">
        <v>199</v>
      </c>
      <c r="B109" s="20" t="s">
        <v>200</v>
      </c>
      <c r="C109" s="15">
        <v>11763.24</v>
      </c>
      <c r="D109" s="15">
        <v>11763.24</v>
      </c>
      <c r="E109" s="25">
        <f t="shared" si="9"/>
        <v>23526.48</v>
      </c>
      <c r="F109" s="15">
        <v>8347.2000000000007</v>
      </c>
      <c r="G109" s="15">
        <f t="shared" si="10"/>
        <v>35.479999999999997</v>
      </c>
      <c r="H109" s="15">
        <v>35289.72</v>
      </c>
      <c r="I109" s="15">
        <f t="shared" si="11"/>
        <v>23.65</v>
      </c>
    </row>
    <row r="110" spans="1:9" ht="62.4" outlineLevel="7" x14ac:dyDescent="0.3">
      <c r="A110" s="19" t="s">
        <v>201</v>
      </c>
      <c r="B110" s="20" t="s">
        <v>202</v>
      </c>
      <c r="C110" s="15">
        <v>11763.24</v>
      </c>
      <c r="D110" s="15">
        <v>11763.24</v>
      </c>
      <c r="E110" s="25">
        <f t="shared" si="9"/>
        <v>23526.48</v>
      </c>
      <c r="F110" s="15">
        <v>8347.2000000000007</v>
      </c>
      <c r="G110" s="15">
        <f t="shared" si="10"/>
        <v>35.479999999999997</v>
      </c>
      <c r="H110" s="15">
        <v>35289.72</v>
      </c>
      <c r="I110" s="15">
        <f t="shared" si="11"/>
        <v>23.65</v>
      </c>
    </row>
    <row r="111" spans="1:9" ht="78" outlineLevel="2" x14ac:dyDescent="0.3">
      <c r="A111" s="19" t="s">
        <v>203</v>
      </c>
      <c r="B111" s="20" t="s">
        <v>204</v>
      </c>
      <c r="C111" s="15">
        <v>3600</v>
      </c>
      <c r="D111" s="15">
        <v>0</v>
      </c>
      <c r="E111" s="25">
        <f t="shared" si="9"/>
        <v>3600</v>
      </c>
      <c r="F111" s="15">
        <v>43000</v>
      </c>
      <c r="G111" s="15">
        <f t="shared" si="10"/>
        <v>1194.44</v>
      </c>
      <c r="H111" s="15">
        <v>3600</v>
      </c>
      <c r="I111" s="15">
        <f t="shared" si="11"/>
        <v>1194.44</v>
      </c>
    </row>
    <row r="112" spans="1:9" ht="78" outlineLevel="3" x14ac:dyDescent="0.3">
      <c r="A112" s="19" t="s">
        <v>205</v>
      </c>
      <c r="B112" s="20" t="s">
        <v>206</v>
      </c>
      <c r="C112" s="15">
        <v>3600</v>
      </c>
      <c r="D112" s="15">
        <v>0</v>
      </c>
      <c r="E112" s="25">
        <f t="shared" si="9"/>
        <v>3600</v>
      </c>
      <c r="F112" s="15">
        <v>43000</v>
      </c>
      <c r="G112" s="15">
        <f t="shared" si="10"/>
        <v>1194.44</v>
      </c>
      <c r="H112" s="15">
        <v>3600</v>
      </c>
      <c r="I112" s="15">
        <f t="shared" si="11"/>
        <v>1194.44</v>
      </c>
    </row>
    <row r="113" spans="1:9" ht="78" outlineLevel="2" x14ac:dyDescent="0.3">
      <c r="A113" s="19" t="s">
        <v>207</v>
      </c>
      <c r="B113" s="20" t="s">
        <v>208</v>
      </c>
      <c r="C113" s="15">
        <v>69785.31</v>
      </c>
      <c r="D113" s="15">
        <v>69785.31</v>
      </c>
      <c r="E113" s="25">
        <f t="shared" si="9"/>
        <v>139570.62</v>
      </c>
      <c r="F113" s="15">
        <v>67400</v>
      </c>
      <c r="G113" s="15">
        <f t="shared" si="10"/>
        <v>48.29</v>
      </c>
      <c r="H113" s="15">
        <v>279141.18</v>
      </c>
      <c r="I113" s="15">
        <f t="shared" si="11"/>
        <v>24.15</v>
      </c>
    </row>
    <row r="114" spans="1:9" ht="46.8" outlineLevel="2" x14ac:dyDescent="0.3">
      <c r="A114" s="19" t="s">
        <v>209</v>
      </c>
      <c r="B114" s="20" t="s">
        <v>210</v>
      </c>
      <c r="C114" s="15">
        <v>0</v>
      </c>
      <c r="D114" s="15">
        <v>0</v>
      </c>
      <c r="E114" s="25">
        <f t="shared" si="9"/>
        <v>0</v>
      </c>
      <c r="F114" s="15">
        <v>12059.29</v>
      </c>
      <c r="G114" s="15">
        <v>0</v>
      </c>
      <c r="H114" s="15">
        <v>16200</v>
      </c>
      <c r="I114" s="15">
        <f t="shared" si="11"/>
        <v>74.44</v>
      </c>
    </row>
    <row r="115" spans="1:9" ht="62.4" outlineLevel="7" x14ac:dyDescent="0.3">
      <c r="A115" s="19" t="s">
        <v>211</v>
      </c>
      <c r="B115" s="20" t="s">
        <v>212</v>
      </c>
      <c r="C115" s="15">
        <v>0</v>
      </c>
      <c r="D115" s="15">
        <v>0</v>
      </c>
      <c r="E115" s="25">
        <f t="shared" si="9"/>
        <v>0</v>
      </c>
      <c r="F115" s="15">
        <v>12059.29</v>
      </c>
      <c r="G115" s="15">
        <v>0</v>
      </c>
      <c r="H115" s="15">
        <v>16200</v>
      </c>
      <c r="I115" s="15">
        <f t="shared" si="11"/>
        <v>74.44</v>
      </c>
    </row>
    <row r="116" spans="1:9" ht="31.2" outlineLevel="2" x14ac:dyDescent="0.3">
      <c r="A116" s="19" t="s">
        <v>213</v>
      </c>
      <c r="B116" s="20" t="s">
        <v>214</v>
      </c>
      <c r="C116" s="15">
        <v>79681.95</v>
      </c>
      <c r="D116" s="15">
        <v>79681.95</v>
      </c>
      <c r="E116" s="25">
        <f t="shared" si="9"/>
        <v>159363.9</v>
      </c>
      <c r="F116" s="15">
        <v>206089.7</v>
      </c>
      <c r="G116" s="15">
        <f t="shared" si="10"/>
        <v>129.32</v>
      </c>
      <c r="H116" s="15">
        <v>318727.74</v>
      </c>
      <c r="I116" s="15">
        <f t="shared" si="11"/>
        <v>64.66</v>
      </c>
    </row>
    <row r="117" spans="1:9" ht="46.8" outlineLevel="3" x14ac:dyDescent="0.3">
      <c r="A117" s="19" t="s">
        <v>215</v>
      </c>
      <c r="B117" s="20" t="s">
        <v>216</v>
      </c>
      <c r="C117" s="15">
        <v>79681.95</v>
      </c>
      <c r="D117" s="15">
        <v>79681.95</v>
      </c>
      <c r="E117" s="25">
        <f t="shared" si="9"/>
        <v>159363.9</v>
      </c>
      <c r="F117" s="15">
        <v>206089.7</v>
      </c>
      <c r="G117" s="15">
        <f t="shared" si="10"/>
        <v>129.32</v>
      </c>
      <c r="H117" s="15">
        <v>318727.74</v>
      </c>
      <c r="I117" s="15">
        <f t="shared" si="11"/>
        <v>64.66</v>
      </c>
    </row>
    <row r="118" spans="1:9" ht="15.6" outlineLevel="1" x14ac:dyDescent="0.3">
      <c r="A118" s="6" t="s">
        <v>217</v>
      </c>
      <c r="B118" s="17" t="s">
        <v>218</v>
      </c>
      <c r="C118" s="14">
        <v>31800</v>
      </c>
      <c r="D118" s="14">
        <v>31800</v>
      </c>
      <c r="E118" s="18">
        <f t="shared" si="9"/>
        <v>63600</v>
      </c>
      <c r="F118" s="14">
        <v>12772.89</v>
      </c>
      <c r="G118" s="14">
        <f t="shared" si="10"/>
        <v>20.079999999999998</v>
      </c>
      <c r="H118" s="14">
        <v>127200</v>
      </c>
      <c r="I118" s="14">
        <f t="shared" si="11"/>
        <v>10.039999999999999</v>
      </c>
    </row>
    <row r="119" spans="1:9" ht="15.6" outlineLevel="2" x14ac:dyDescent="0.3">
      <c r="A119" s="19" t="s">
        <v>219</v>
      </c>
      <c r="B119" s="20" t="s">
        <v>220</v>
      </c>
      <c r="C119" s="15">
        <v>0</v>
      </c>
      <c r="D119" s="15">
        <v>0</v>
      </c>
      <c r="E119" s="25">
        <f t="shared" si="9"/>
        <v>0</v>
      </c>
      <c r="F119" s="15">
        <v>7697.89</v>
      </c>
      <c r="G119" s="15">
        <v>0</v>
      </c>
      <c r="H119" s="15">
        <v>0</v>
      </c>
      <c r="I119" s="15">
        <v>0</v>
      </c>
    </row>
    <row r="120" spans="1:9" ht="31.2" outlineLevel="7" x14ac:dyDescent="0.3">
      <c r="A120" s="19" t="s">
        <v>221</v>
      </c>
      <c r="B120" s="20" t="s">
        <v>222</v>
      </c>
      <c r="C120" s="15">
        <v>0</v>
      </c>
      <c r="D120" s="15">
        <v>0</v>
      </c>
      <c r="E120" s="25">
        <f t="shared" si="9"/>
        <v>0</v>
      </c>
      <c r="F120" s="15">
        <v>7697.89</v>
      </c>
      <c r="G120" s="15">
        <v>0</v>
      </c>
      <c r="H120" s="15">
        <v>0</v>
      </c>
      <c r="I120" s="15">
        <v>0</v>
      </c>
    </row>
    <row r="121" spans="1:9" ht="15.6" outlineLevel="2" x14ac:dyDescent="0.3">
      <c r="A121" s="6" t="s">
        <v>223</v>
      </c>
      <c r="B121" s="17" t="s">
        <v>224</v>
      </c>
      <c r="C121" s="14">
        <v>31800</v>
      </c>
      <c r="D121" s="14">
        <v>31800</v>
      </c>
      <c r="E121" s="18">
        <f t="shared" si="9"/>
        <v>63600</v>
      </c>
      <c r="F121" s="14">
        <v>5075</v>
      </c>
      <c r="G121" s="14">
        <f t="shared" si="10"/>
        <v>7.98</v>
      </c>
      <c r="H121" s="14">
        <v>127200</v>
      </c>
      <c r="I121" s="14">
        <f t="shared" si="11"/>
        <v>3.99</v>
      </c>
    </row>
    <row r="122" spans="1:9" ht="31.2" outlineLevel="7" x14ac:dyDescent="0.3">
      <c r="A122" s="19" t="s">
        <v>225</v>
      </c>
      <c r="B122" s="20" t="s">
        <v>226</v>
      </c>
      <c r="C122" s="15">
        <v>31800</v>
      </c>
      <c r="D122" s="15">
        <v>31800</v>
      </c>
      <c r="E122" s="25">
        <f t="shared" si="9"/>
        <v>63600</v>
      </c>
      <c r="F122" s="15">
        <v>5075</v>
      </c>
      <c r="G122" s="15">
        <f t="shared" si="10"/>
        <v>7.98</v>
      </c>
      <c r="H122" s="15">
        <v>127200</v>
      </c>
      <c r="I122" s="15">
        <f t="shared" si="11"/>
        <v>3.99</v>
      </c>
    </row>
    <row r="123" spans="1:9" ht="15.6" x14ac:dyDescent="0.3">
      <c r="A123" s="6" t="s">
        <v>227</v>
      </c>
      <c r="B123" s="17" t="s">
        <v>228</v>
      </c>
      <c r="C123" s="14">
        <v>82575363.849999994</v>
      </c>
      <c r="D123" s="14">
        <v>162421706.72</v>
      </c>
      <c r="E123" s="18">
        <f t="shared" ref="E123:E161" si="12">C123+D123</f>
        <v>244997070.56999999</v>
      </c>
      <c r="F123" s="14">
        <v>223687995.75999999</v>
      </c>
      <c r="G123" s="14">
        <f t="shared" si="10"/>
        <v>91.3</v>
      </c>
      <c r="H123" s="14">
        <v>445681726</v>
      </c>
      <c r="I123" s="14">
        <f t="shared" si="11"/>
        <v>50.19</v>
      </c>
    </row>
    <row r="124" spans="1:9" ht="46.8" outlineLevel="1" x14ac:dyDescent="0.3">
      <c r="A124" s="6" t="s">
        <v>229</v>
      </c>
      <c r="B124" s="17" t="s">
        <v>230</v>
      </c>
      <c r="C124" s="14">
        <v>82355403.849999994</v>
      </c>
      <c r="D124" s="14">
        <v>160458212.80000001</v>
      </c>
      <c r="E124" s="18">
        <f t="shared" si="12"/>
        <v>242813616.65000001</v>
      </c>
      <c r="F124" s="14">
        <v>221624650.46000001</v>
      </c>
      <c r="G124" s="14">
        <f t="shared" ref="G124:G161" si="13">ROUND(F124/E124*100,2)</f>
        <v>91.27</v>
      </c>
      <c r="H124" s="14">
        <v>440311464</v>
      </c>
      <c r="I124" s="14">
        <f t="shared" ref="I124:I161" si="14">ROUND(F124/H124*100,2)</f>
        <v>50.33</v>
      </c>
    </row>
    <row r="125" spans="1:9" ht="31.2" outlineLevel="2" x14ac:dyDescent="0.3">
      <c r="A125" s="6" t="s">
        <v>231</v>
      </c>
      <c r="B125" s="17" t="s">
        <v>232</v>
      </c>
      <c r="C125" s="14">
        <v>20730600</v>
      </c>
      <c r="D125" s="14">
        <v>13902900</v>
      </c>
      <c r="E125" s="18">
        <f t="shared" si="12"/>
        <v>34633500</v>
      </c>
      <c r="F125" s="14">
        <v>34633500</v>
      </c>
      <c r="G125" s="14">
        <f t="shared" si="13"/>
        <v>100</v>
      </c>
      <c r="H125" s="14">
        <v>57991100</v>
      </c>
      <c r="I125" s="14">
        <f t="shared" si="14"/>
        <v>59.72</v>
      </c>
    </row>
    <row r="126" spans="1:9" ht="31.2" outlineLevel="3" x14ac:dyDescent="0.3">
      <c r="A126" s="6" t="s">
        <v>233</v>
      </c>
      <c r="B126" s="17" t="s">
        <v>234</v>
      </c>
      <c r="C126" s="14">
        <v>2379500</v>
      </c>
      <c r="D126" s="14">
        <v>0</v>
      </c>
      <c r="E126" s="18">
        <f t="shared" si="12"/>
        <v>2379500</v>
      </c>
      <c r="F126" s="14">
        <v>2379500</v>
      </c>
      <c r="G126" s="14">
        <f t="shared" si="13"/>
        <v>100</v>
      </c>
      <c r="H126" s="14">
        <v>2379500</v>
      </c>
      <c r="I126" s="14">
        <f t="shared" si="14"/>
        <v>100</v>
      </c>
    </row>
    <row r="127" spans="1:9" ht="31.2" outlineLevel="4" x14ac:dyDescent="0.3">
      <c r="A127" s="6" t="s">
        <v>235</v>
      </c>
      <c r="B127" s="17" t="s">
        <v>236</v>
      </c>
      <c r="C127" s="14">
        <v>2379500</v>
      </c>
      <c r="D127" s="14">
        <v>0</v>
      </c>
      <c r="E127" s="18">
        <f t="shared" si="12"/>
        <v>2379500</v>
      </c>
      <c r="F127" s="14">
        <v>2379500</v>
      </c>
      <c r="G127" s="14">
        <f t="shared" si="13"/>
        <v>100</v>
      </c>
      <c r="H127" s="14">
        <v>2379500</v>
      </c>
      <c r="I127" s="14">
        <f t="shared" si="14"/>
        <v>100</v>
      </c>
    </row>
    <row r="128" spans="1:9" ht="124.8" outlineLevel="7" x14ac:dyDescent="0.3">
      <c r="A128" s="19" t="s">
        <v>237</v>
      </c>
      <c r="B128" s="22" t="s">
        <v>238</v>
      </c>
      <c r="C128" s="15">
        <v>2379500</v>
      </c>
      <c r="D128" s="15">
        <v>0</v>
      </c>
      <c r="E128" s="18">
        <f t="shared" si="12"/>
        <v>2379500</v>
      </c>
      <c r="F128" s="15">
        <v>2379500</v>
      </c>
      <c r="G128" s="14">
        <f t="shared" si="13"/>
        <v>100</v>
      </c>
      <c r="H128" s="15">
        <v>2379500</v>
      </c>
      <c r="I128" s="14">
        <f t="shared" si="14"/>
        <v>100</v>
      </c>
    </row>
    <row r="129" spans="1:9" ht="31.2" outlineLevel="3" x14ac:dyDescent="0.3">
      <c r="A129" s="6" t="s">
        <v>239</v>
      </c>
      <c r="B129" s="17" t="s">
        <v>240</v>
      </c>
      <c r="C129" s="14">
        <v>18351100</v>
      </c>
      <c r="D129" s="14">
        <v>13902900</v>
      </c>
      <c r="E129" s="18">
        <f t="shared" si="12"/>
        <v>32254000</v>
      </c>
      <c r="F129" s="14">
        <v>32254000</v>
      </c>
      <c r="G129" s="14">
        <f t="shared" si="13"/>
        <v>100</v>
      </c>
      <c r="H129" s="14">
        <v>55611600</v>
      </c>
      <c r="I129" s="14">
        <f t="shared" si="14"/>
        <v>58</v>
      </c>
    </row>
    <row r="130" spans="1:9" ht="31.2" outlineLevel="7" x14ac:dyDescent="0.3">
      <c r="A130" s="19" t="s">
        <v>241</v>
      </c>
      <c r="B130" s="20" t="s">
        <v>242</v>
      </c>
      <c r="C130" s="15">
        <v>18351100</v>
      </c>
      <c r="D130" s="15">
        <v>13902900</v>
      </c>
      <c r="E130" s="25">
        <f t="shared" si="12"/>
        <v>32254000</v>
      </c>
      <c r="F130" s="15">
        <v>32254000</v>
      </c>
      <c r="G130" s="15">
        <f t="shared" si="13"/>
        <v>100</v>
      </c>
      <c r="H130" s="15">
        <v>55611600</v>
      </c>
      <c r="I130" s="15">
        <f t="shared" si="14"/>
        <v>58</v>
      </c>
    </row>
    <row r="131" spans="1:9" ht="31.2" outlineLevel="2" x14ac:dyDescent="0.3">
      <c r="A131" s="6" t="s">
        <v>243</v>
      </c>
      <c r="B131" s="17" t="s">
        <v>244</v>
      </c>
      <c r="C131" s="14">
        <v>7282952.7400000002</v>
      </c>
      <c r="D131" s="14">
        <v>48297343.82</v>
      </c>
      <c r="E131" s="18">
        <f t="shared" si="12"/>
        <v>55580296.560000002</v>
      </c>
      <c r="F131" s="14">
        <v>40214887</v>
      </c>
      <c r="G131" s="14">
        <f t="shared" si="13"/>
        <v>72.349999999999994</v>
      </c>
      <c r="H131" s="14">
        <v>124530484</v>
      </c>
      <c r="I131" s="14">
        <f t="shared" si="14"/>
        <v>32.29</v>
      </c>
    </row>
    <row r="132" spans="1:9" ht="62.4" outlineLevel="7" x14ac:dyDescent="0.3">
      <c r="A132" s="19" t="s">
        <v>245</v>
      </c>
      <c r="B132" s="20" t="s">
        <v>246</v>
      </c>
      <c r="C132" s="15">
        <v>0</v>
      </c>
      <c r="D132" s="15">
        <v>3811110</v>
      </c>
      <c r="E132" s="25">
        <f t="shared" si="12"/>
        <v>3811110</v>
      </c>
      <c r="F132" s="15">
        <v>0</v>
      </c>
      <c r="G132" s="15">
        <f t="shared" si="13"/>
        <v>0</v>
      </c>
      <c r="H132" s="15">
        <v>3811110</v>
      </c>
      <c r="I132" s="15">
        <f t="shared" si="14"/>
        <v>0</v>
      </c>
    </row>
    <row r="133" spans="1:9" ht="46.8" outlineLevel="3" x14ac:dyDescent="0.3">
      <c r="A133" s="6" t="s">
        <v>247</v>
      </c>
      <c r="B133" s="17" t="s">
        <v>248</v>
      </c>
      <c r="C133" s="14">
        <v>0</v>
      </c>
      <c r="D133" s="14">
        <v>555984</v>
      </c>
      <c r="E133" s="18">
        <f t="shared" si="12"/>
        <v>555984</v>
      </c>
      <c r="F133" s="14">
        <v>555984</v>
      </c>
      <c r="G133" s="14">
        <f t="shared" si="13"/>
        <v>100</v>
      </c>
      <c r="H133" s="14">
        <v>555984</v>
      </c>
      <c r="I133" s="14">
        <f t="shared" si="14"/>
        <v>100</v>
      </c>
    </row>
    <row r="134" spans="1:9" ht="31.2" outlineLevel="7" x14ac:dyDescent="0.3">
      <c r="A134" s="19" t="s">
        <v>247</v>
      </c>
      <c r="B134" s="20" t="s">
        <v>248</v>
      </c>
      <c r="C134" s="15">
        <v>0</v>
      </c>
      <c r="D134" s="15">
        <v>555984</v>
      </c>
      <c r="E134" s="25">
        <f t="shared" si="12"/>
        <v>555984</v>
      </c>
      <c r="F134" s="15">
        <v>555984</v>
      </c>
      <c r="G134" s="15">
        <f t="shared" si="13"/>
        <v>100</v>
      </c>
      <c r="H134" s="15">
        <v>555984</v>
      </c>
      <c r="I134" s="15">
        <f t="shared" si="14"/>
        <v>100</v>
      </c>
    </row>
    <row r="135" spans="1:9" ht="31.2" outlineLevel="3" x14ac:dyDescent="0.3">
      <c r="A135" s="6" t="s">
        <v>249</v>
      </c>
      <c r="B135" s="17" t="s">
        <v>250</v>
      </c>
      <c r="C135" s="14">
        <v>8400</v>
      </c>
      <c r="D135" s="14">
        <v>0</v>
      </c>
      <c r="E135" s="18">
        <f t="shared" si="12"/>
        <v>8400</v>
      </c>
      <c r="F135" s="14">
        <v>0</v>
      </c>
      <c r="G135" s="14">
        <f t="shared" si="13"/>
        <v>0</v>
      </c>
      <c r="H135" s="14">
        <v>43800</v>
      </c>
      <c r="I135" s="14">
        <f t="shared" si="14"/>
        <v>0</v>
      </c>
    </row>
    <row r="136" spans="1:9" ht="31.2" outlineLevel="7" x14ac:dyDescent="0.3">
      <c r="A136" s="19" t="s">
        <v>251</v>
      </c>
      <c r="B136" s="20" t="s">
        <v>252</v>
      </c>
      <c r="C136" s="15">
        <v>8400</v>
      </c>
      <c r="D136" s="15">
        <v>0</v>
      </c>
      <c r="E136" s="25">
        <f t="shared" si="12"/>
        <v>8400</v>
      </c>
      <c r="F136" s="15">
        <v>0</v>
      </c>
      <c r="G136" s="15">
        <f t="shared" si="13"/>
        <v>0</v>
      </c>
      <c r="H136" s="15">
        <v>43800</v>
      </c>
      <c r="I136" s="15">
        <f t="shared" si="14"/>
        <v>0</v>
      </c>
    </row>
    <row r="137" spans="1:9" ht="62.4" outlineLevel="3" x14ac:dyDescent="0.3">
      <c r="A137" s="6" t="s">
        <v>253</v>
      </c>
      <c r="B137" s="17" t="s">
        <v>254</v>
      </c>
      <c r="C137" s="14">
        <v>0</v>
      </c>
      <c r="D137" s="14">
        <v>2874900</v>
      </c>
      <c r="E137" s="18">
        <f t="shared" si="12"/>
        <v>2874900</v>
      </c>
      <c r="F137" s="14">
        <v>0</v>
      </c>
      <c r="G137" s="14">
        <f t="shared" si="13"/>
        <v>0</v>
      </c>
      <c r="H137" s="14">
        <v>8551000</v>
      </c>
      <c r="I137" s="14">
        <f t="shared" si="14"/>
        <v>0</v>
      </c>
    </row>
    <row r="138" spans="1:9" ht="62.4" outlineLevel="7" x14ac:dyDescent="0.3">
      <c r="A138" s="19" t="s">
        <v>255</v>
      </c>
      <c r="B138" s="20" t="s">
        <v>256</v>
      </c>
      <c r="C138" s="15">
        <v>0</v>
      </c>
      <c r="D138" s="15">
        <v>2874900</v>
      </c>
      <c r="E138" s="25">
        <f t="shared" si="12"/>
        <v>2874900</v>
      </c>
      <c r="F138" s="15">
        <v>0</v>
      </c>
      <c r="G138" s="15">
        <f t="shared" si="13"/>
        <v>0</v>
      </c>
      <c r="H138" s="15">
        <v>8551000</v>
      </c>
      <c r="I138" s="15">
        <f t="shared" si="14"/>
        <v>0</v>
      </c>
    </row>
    <row r="139" spans="1:9" ht="46.8" outlineLevel="3" x14ac:dyDescent="0.3">
      <c r="A139" s="6" t="s">
        <v>257</v>
      </c>
      <c r="B139" s="17" t="s">
        <v>258</v>
      </c>
      <c r="C139" s="14">
        <v>0</v>
      </c>
      <c r="D139" s="14">
        <v>6557000</v>
      </c>
      <c r="E139" s="18">
        <f t="shared" si="12"/>
        <v>6557000</v>
      </c>
      <c r="F139" s="14">
        <v>0</v>
      </c>
      <c r="G139" s="14">
        <f t="shared" si="13"/>
        <v>0</v>
      </c>
      <c r="H139" s="14">
        <v>6557000</v>
      </c>
      <c r="I139" s="14">
        <f t="shared" si="14"/>
        <v>0</v>
      </c>
    </row>
    <row r="140" spans="1:9" ht="46.8" outlineLevel="7" x14ac:dyDescent="0.3">
      <c r="A140" s="19" t="s">
        <v>259</v>
      </c>
      <c r="B140" s="20" t="s">
        <v>260</v>
      </c>
      <c r="C140" s="15">
        <v>0</v>
      </c>
      <c r="D140" s="15">
        <v>6557000</v>
      </c>
      <c r="E140" s="25">
        <f t="shared" si="12"/>
        <v>6557000</v>
      </c>
      <c r="F140" s="15">
        <v>0</v>
      </c>
      <c r="G140" s="15">
        <f t="shared" si="13"/>
        <v>0</v>
      </c>
      <c r="H140" s="15">
        <v>6557000</v>
      </c>
      <c r="I140" s="15">
        <f t="shared" si="14"/>
        <v>0</v>
      </c>
    </row>
    <row r="141" spans="1:9" ht="15.6" outlineLevel="3" x14ac:dyDescent="0.3">
      <c r="A141" s="6" t="s">
        <v>261</v>
      </c>
      <c r="B141" s="17" t="s">
        <v>262</v>
      </c>
      <c r="C141" s="14">
        <v>7274552.7400000002</v>
      </c>
      <c r="D141" s="14">
        <v>34498349.82</v>
      </c>
      <c r="E141" s="18">
        <f t="shared" si="12"/>
        <v>41772902.560000002</v>
      </c>
      <c r="F141" s="14">
        <v>39658903</v>
      </c>
      <c r="G141" s="14">
        <f t="shared" si="13"/>
        <v>94.94</v>
      </c>
      <c r="H141" s="14">
        <v>105011590</v>
      </c>
      <c r="I141" s="14">
        <f t="shared" si="14"/>
        <v>37.770000000000003</v>
      </c>
    </row>
    <row r="142" spans="1:9" ht="15.6" outlineLevel="4" x14ac:dyDescent="0.3">
      <c r="A142" s="6" t="s">
        <v>263</v>
      </c>
      <c r="B142" s="17" t="s">
        <v>264</v>
      </c>
      <c r="C142" s="14">
        <v>7274552.7400000002</v>
      </c>
      <c r="D142" s="14">
        <v>34498349.82</v>
      </c>
      <c r="E142" s="18">
        <f t="shared" si="12"/>
        <v>41772902.560000002</v>
      </c>
      <c r="F142" s="14">
        <v>39658903</v>
      </c>
      <c r="G142" s="14">
        <f t="shared" si="13"/>
        <v>94.94</v>
      </c>
      <c r="H142" s="14">
        <v>105011590</v>
      </c>
      <c r="I142" s="14">
        <f t="shared" si="14"/>
        <v>37.770000000000003</v>
      </c>
    </row>
    <row r="143" spans="1:9" ht="109.2" outlineLevel="7" x14ac:dyDescent="0.3">
      <c r="A143" s="19" t="s">
        <v>265</v>
      </c>
      <c r="B143" s="22" t="s">
        <v>266</v>
      </c>
      <c r="C143" s="15">
        <v>15523.32</v>
      </c>
      <c r="D143" s="15">
        <v>571476.68000000005</v>
      </c>
      <c r="E143" s="25">
        <f t="shared" si="12"/>
        <v>587000</v>
      </c>
      <c r="F143" s="15">
        <v>587000</v>
      </c>
      <c r="G143" s="15">
        <f t="shared" si="13"/>
        <v>100</v>
      </c>
      <c r="H143" s="15">
        <v>587000</v>
      </c>
      <c r="I143" s="15">
        <f t="shared" si="14"/>
        <v>100</v>
      </c>
    </row>
    <row r="144" spans="1:9" ht="124.8" outlineLevel="7" x14ac:dyDescent="0.3">
      <c r="A144" s="19" t="s">
        <v>267</v>
      </c>
      <c r="B144" s="22" t="s">
        <v>268</v>
      </c>
      <c r="C144" s="15">
        <v>212500</v>
      </c>
      <c r="D144" s="15">
        <v>212500</v>
      </c>
      <c r="E144" s="25">
        <f t="shared" si="12"/>
        <v>425000</v>
      </c>
      <c r="F144" s="15">
        <v>425000</v>
      </c>
      <c r="G144" s="15">
        <f t="shared" si="13"/>
        <v>100</v>
      </c>
      <c r="H144" s="15">
        <v>637500</v>
      </c>
      <c r="I144" s="15">
        <f t="shared" si="14"/>
        <v>66.67</v>
      </c>
    </row>
    <row r="145" spans="1:9" ht="109.2" outlineLevel="7" x14ac:dyDescent="0.3">
      <c r="A145" s="19" t="s">
        <v>269</v>
      </c>
      <c r="B145" s="22" t="s">
        <v>270</v>
      </c>
      <c r="C145" s="15">
        <v>83675</v>
      </c>
      <c r="D145" s="15">
        <v>83675</v>
      </c>
      <c r="E145" s="25">
        <f t="shared" si="12"/>
        <v>167350</v>
      </c>
      <c r="F145" s="15">
        <v>167350</v>
      </c>
      <c r="G145" s="15">
        <f t="shared" si="13"/>
        <v>100</v>
      </c>
      <c r="H145" s="15">
        <v>334700</v>
      </c>
      <c r="I145" s="15">
        <f t="shared" si="14"/>
        <v>50</v>
      </c>
    </row>
    <row r="146" spans="1:9" ht="93.6" outlineLevel="7" x14ac:dyDescent="0.3">
      <c r="A146" s="19" t="s">
        <v>271</v>
      </c>
      <c r="B146" s="20" t="s">
        <v>272</v>
      </c>
      <c r="C146" s="15">
        <v>1486320.3</v>
      </c>
      <c r="D146" s="15">
        <v>1549923.26</v>
      </c>
      <c r="E146" s="25">
        <f t="shared" si="12"/>
        <v>3036243.56</v>
      </c>
      <c r="F146" s="15">
        <v>3055800</v>
      </c>
      <c r="G146" s="15">
        <f t="shared" si="13"/>
        <v>100.64</v>
      </c>
      <c r="H146" s="15">
        <v>6111200</v>
      </c>
      <c r="I146" s="15">
        <f t="shared" si="14"/>
        <v>50</v>
      </c>
    </row>
    <row r="147" spans="1:9" ht="171.6" outlineLevel="7" x14ac:dyDescent="0.3">
      <c r="A147" s="19" t="s">
        <v>273</v>
      </c>
      <c r="B147" s="22" t="s">
        <v>274</v>
      </c>
      <c r="C147" s="15">
        <v>628901.12</v>
      </c>
      <c r="D147" s="15">
        <v>414298.88</v>
      </c>
      <c r="E147" s="25">
        <f t="shared" si="12"/>
        <v>1043200</v>
      </c>
      <c r="F147" s="15">
        <v>1043200</v>
      </c>
      <c r="G147" s="15">
        <f t="shared" si="13"/>
        <v>100</v>
      </c>
      <c r="H147" s="15">
        <v>1043200</v>
      </c>
      <c r="I147" s="15">
        <f t="shared" si="14"/>
        <v>100</v>
      </c>
    </row>
    <row r="148" spans="1:9" ht="93.6" outlineLevel="7" x14ac:dyDescent="0.3">
      <c r="A148" s="19" t="s">
        <v>275</v>
      </c>
      <c r="B148" s="22" t="s">
        <v>276</v>
      </c>
      <c r="C148" s="15">
        <v>3733700</v>
      </c>
      <c r="D148" s="15">
        <v>0</v>
      </c>
      <c r="E148" s="25">
        <f t="shared" si="12"/>
        <v>3733700</v>
      </c>
      <c r="F148" s="15">
        <v>3733700</v>
      </c>
      <c r="G148" s="15">
        <f t="shared" si="13"/>
        <v>100</v>
      </c>
      <c r="H148" s="15">
        <v>3733700</v>
      </c>
      <c r="I148" s="15">
        <f t="shared" si="14"/>
        <v>100</v>
      </c>
    </row>
    <row r="149" spans="1:9" ht="171.6" outlineLevel="7" x14ac:dyDescent="0.3">
      <c r="A149" s="19" t="s">
        <v>277</v>
      </c>
      <c r="B149" s="22" t="s">
        <v>278</v>
      </c>
      <c r="C149" s="15">
        <v>0</v>
      </c>
      <c r="D149" s="15">
        <v>0</v>
      </c>
      <c r="E149" s="25">
        <f t="shared" si="12"/>
        <v>0</v>
      </c>
      <c r="F149" s="15">
        <v>0</v>
      </c>
      <c r="G149" s="15">
        <v>0</v>
      </c>
      <c r="H149" s="15">
        <v>1115000</v>
      </c>
      <c r="I149" s="15">
        <f t="shared" si="14"/>
        <v>0</v>
      </c>
    </row>
    <row r="150" spans="1:9" ht="140.4" outlineLevel="7" x14ac:dyDescent="0.3">
      <c r="A150" s="19" t="s">
        <v>279</v>
      </c>
      <c r="B150" s="22" t="s">
        <v>280</v>
      </c>
      <c r="C150" s="15">
        <v>0</v>
      </c>
      <c r="D150" s="15">
        <v>0</v>
      </c>
      <c r="E150" s="25">
        <f t="shared" si="12"/>
        <v>0</v>
      </c>
      <c r="F150" s="15">
        <v>0</v>
      </c>
      <c r="G150" s="15">
        <v>0</v>
      </c>
      <c r="H150" s="15">
        <v>8000000</v>
      </c>
      <c r="I150" s="15">
        <f t="shared" si="14"/>
        <v>0</v>
      </c>
    </row>
    <row r="151" spans="1:9" ht="93.6" outlineLevel="7" x14ac:dyDescent="0.3">
      <c r="A151" s="19" t="s">
        <v>281</v>
      </c>
      <c r="B151" s="20" t="s">
        <v>282</v>
      </c>
      <c r="C151" s="15">
        <v>0</v>
      </c>
      <c r="D151" s="15">
        <v>477700</v>
      </c>
      <c r="E151" s="25">
        <f t="shared" si="12"/>
        <v>477700</v>
      </c>
      <c r="F151" s="15">
        <v>159234</v>
      </c>
      <c r="G151" s="15">
        <f t="shared" si="13"/>
        <v>33.33</v>
      </c>
      <c r="H151" s="15">
        <v>477700</v>
      </c>
      <c r="I151" s="15">
        <f t="shared" si="14"/>
        <v>33.33</v>
      </c>
    </row>
    <row r="152" spans="1:9" ht="109.2" outlineLevel="7" x14ac:dyDescent="0.3">
      <c r="A152" s="19" t="s">
        <v>283</v>
      </c>
      <c r="B152" s="22" t="s">
        <v>284</v>
      </c>
      <c r="C152" s="15">
        <v>0</v>
      </c>
      <c r="D152" s="15">
        <v>0</v>
      </c>
      <c r="E152" s="25">
        <f t="shared" si="12"/>
        <v>0</v>
      </c>
      <c r="F152" s="15">
        <v>0</v>
      </c>
      <c r="G152" s="15">
        <v>0</v>
      </c>
      <c r="H152" s="15">
        <v>74700</v>
      </c>
      <c r="I152" s="15">
        <f t="shared" si="14"/>
        <v>0</v>
      </c>
    </row>
    <row r="153" spans="1:9" ht="156" outlineLevel="7" x14ac:dyDescent="0.3">
      <c r="A153" s="19" t="s">
        <v>285</v>
      </c>
      <c r="B153" s="22" t="s">
        <v>286</v>
      </c>
      <c r="C153" s="15">
        <v>374000</v>
      </c>
      <c r="D153" s="15">
        <v>0</v>
      </c>
      <c r="E153" s="25">
        <f t="shared" si="12"/>
        <v>374000</v>
      </c>
      <c r="F153" s="15">
        <v>374000</v>
      </c>
      <c r="G153" s="15">
        <f t="shared" si="13"/>
        <v>100</v>
      </c>
      <c r="H153" s="15">
        <v>374000</v>
      </c>
      <c r="I153" s="15">
        <f t="shared" si="14"/>
        <v>100</v>
      </c>
    </row>
    <row r="154" spans="1:9" ht="109.2" outlineLevel="7" x14ac:dyDescent="0.3">
      <c r="A154" s="19" t="s">
        <v>287</v>
      </c>
      <c r="B154" s="22" t="s">
        <v>288</v>
      </c>
      <c r="C154" s="15">
        <v>0</v>
      </c>
      <c r="D154" s="15">
        <v>0</v>
      </c>
      <c r="E154" s="25">
        <f t="shared" si="12"/>
        <v>0</v>
      </c>
      <c r="F154" s="15">
        <v>0</v>
      </c>
      <c r="G154" s="15">
        <v>0</v>
      </c>
      <c r="H154" s="15">
        <v>500000</v>
      </c>
      <c r="I154" s="15">
        <f t="shared" si="14"/>
        <v>0</v>
      </c>
    </row>
    <row r="155" spans="1:9" ht="187.2" outlineLevel="7" x14ac:dyDescent="0.3">
      <c r="A155" s="19" t="s">
        <v>289</v>
      </c>
      <c r="B155" s="22" t="s">
        <v>290</v>
      </c>
      <c r="C155" s="15">
        <v>0</v>
      </c>
      <c r="D155" s="15">
        <v>0</v>
      </c>
      <c r="E155" s="25">
        <f t="shared" si="12"/>
        <v>0</v>
      </c>
      <c r="F155" s="15">
        <v>0</v>
      </c>
      <c r="G155" s="15">
        <v>0</v>
      </c>
      <c r="H155" s="15">
        <v>182600</v>
      </c>
      <c r="I155" s="15">
        <f t="shared" si="14"/>
        <v>0</v>
      </c>
    </row>
    <row r="156" spans="1:9" ht="171.6" outlineLevel="7" x14ac:dyDescent="0.3">
      <c r="A156" s="19" t="s">
        <v>291</v>
      </c>
      <c r="B156" s="22" t="s">
        <v>292</v>
      </c>
      <c r="C156" s="15">
        <v>0</v>
      </c>
      <c r="D156" s="15">
        <v>0</v>
      </c>
      <c r="E156" s="25">
        <f t="shared" si="12"/>
        <v>0</v>
      </c>
      <c r="F156" s="15">
        <v>0</v>
      </c>
      <c r="G156" s="15">
        <v>0</v>
      </c>
      <c r="H156" s="15">
        <v>991200</v>
      </c>
      <c r="I156" s="15">
        <f t="shared" si="14"/>
        <v>0</v>
      </c>
    </row>
    <row r="157" spans="1:9" ht="124.8" outlineLevel="7" x14ac:dyDescent="0.3">
      <c r="A157" s="19" t="s">
        <v>293</v>
      </c>
      <c r="B157" s="22" t="s">
        <v>294</v>
      </c>
      <c r="C157" s="15">
        <v>0</v>
      </c>
      <c r="D157" s="15">
        <v>0</v>
      </c>
      <c r="E157" s="25">
        <f t="shared" si="12"/>
        <v>0</v>
      </c>
      <c r="F157" s="15">
        <v>0</v>
      </c>
      <c r="G157" s="15">
        <v>0</v>
      </c>
      <c r="H157" s="15">
        <v>9900000</v>
      </c>
      <c r="I157" s="15">
        <f t="shared" si="14"/>
        <v>0</v>
      </c>
    </row>
    <row r="158" spans="1:9" ht="93.6" outlineLevel="7" x14ac:dyDescent="0.3">
      <c r="A158" s="19" t="s">
        <v>295</v>
      </c>
      <c r="B158" s="20" t="s">
        <v>296</v>
      </c>
      <c r="C158" s="15">
        <v>0</v>
      </c>
      <c r="D158" s="15">
        <v>243100</v>
      </c>
      <c r="E158" s="25">
        <f t="shared" si="12"/>
        <v>243100</v>
      </c>
      <c r="F158" s="15">
        <v>243100</v>
      </c>
      <c r="G158" s="15">
        <f t="shared" si="13"/>
        <v>100</v>
      </c>
      <c r="H158" s="15">
        <v>243100</v>
      </c>
      <c r="I158" s="15">
        <f t="shared" si="14"/>
        <v>100</v>
      </c>
    </row>
    <row r="159" spans="1:9" ht="109.2" outlineLevel="7" x14ac:dyDescent="0.3">
      <c r="A159" s="19" t="s">
        <v>297</v>
      </c>
      <c r="B159" s="22" t="s">
        <v>298</v>
      </c>
      <c r="C159" s="15">
        <v>0</v>
      </c>
      <c r="D159" s="15">
        <v>527430</v>
      </c>
      <c r="E159" s="25">
        <f t="shared" si="12"/>
        <v>527430</v>
      </c>
      <c r="F159" s="15">
        <v>0</v>
      </c>
      <c r="G159" s="15">
        <f t="shared" si="13"/>
        <v>0</v>
      </c>
      <c r="H159" s="15">
        <v>527430</v>
      </c>
      <c r="I159" s="15">
        <f t="shared" si="14"/>
        <v>0</v>
      </c>
    </row>
    <row r="160" spans="1:9" ht="93.6" outlineLevel="7" x14ac:dyDescent="0.3">
      <c r="A160" s="19" t="s">
        <v>299</v>
      </c>
      <c r="B160" s="22" t="s">
        <v>300</v>
      </c>
      <c r="C160" s="15">
        <v>0</v>
      </c>
      <c r="D160" s="15">
        <v>0</v>
      </c>
      <c r="E160" s="25">
        <f t="shared" si="12"/>
        <v>0</v>
      </c>
      <c r="F160" s="15">
        <v>0</v>
      </c>
      <c r="G160" s="15">
        <v>0</v>
      </c>
      <c r="H160" s="15">
        <v>247400</v>
      </c>
      <c r="I160" s="15">
        <f t="shared" si="14"/>
        <v>0</v>
      </c>
    </row>
    <row r="161" spans="1:9" ht="93.6" outlineLevel="7" x14ac:dyDescent="0.3">
      <c r="A161" s="19" t="s">
        <v>301</v>
      </c>
      <c r="B161" s="22" t="s">
        <v>302</v>
      </c>
      <c r="C161" s="15">
        <v>739933</v>
      </c>
      <c r="D161" s="15">
        <v>1280086</v>
      </c>
      <c r="E161" s="25">
        <f t="shared" si="12"/>
        <v>2020019</v>
      </c>
      <c r="F161" s="15">
        <v>2020019</v>
      </c>
      <c r="G161" s="15">
        <f t="shared" si="13"/>
        <v>100</v>
      </c>
      <c r="H161" s="15">
        <v>5389700</v>
      </c>
      <c r="I161" s="15">
        <f t="shared" si="14"/>
        <v>37.479999999999997</v>
      </c>
    </row>
    <row r="162" spans="1:9" ht="109.2" outlineLevel="7" x14ac:dyDescent="0.3">
      <c r="A162" s="19" t="s">
        <v>303</v>
      </c>
      <c r="B162" s="22" t="s">
        <v>304</v>
      </c>
      <c r="C162" s="15">
        <v>0</v>
      </c>
      <c r="D162" s="15">
        <v>0</v>
      </c>
      <c r="E162" s="25">
        <f t="shared" ref="E162:E197" si="15">C162+D162</f>
        <v>0</v>
      </c>
      <c r="F162" s="15">
        <v>0</v>
      </c>
      <c r="G162" s="15">
        <v>0</v>
      </c>
      <c r="H162" s="15">
        <v>4246000</v>
      </c>
      <c r="I162" s="15">
        <f t="shared" ref="I162:I198" si="16">ROUND(F162/H162*100,2)</f>
        <v>0</v>
      </c>
    </row>
    <row r="163" spans="1:9" ht="156" outlineLevel="7" x14ac:dyDescent="0.3">
      <c r="A163" s="19" t="s">
        <v>305</v>
      </c>
      <c r="B163" s="22" t="s">
        <v>306</v>
      </c>
      <c r="C163" s="15">
        <v>0</v>
      </c>
      <c r="D163" s="15">
        <v>27106400</v>
      </c>
      <c r="E163" s="25">
        <f t="shared" si="15"/>
        <v>27106400</v>
      </c>
      <c r="F163" s="15">
        <v>27106400</v>
      </c>
      <c r="G163" s="15">
        <f t="shared" ref="G163:G198" si="17">ROUND(F163/E163*100,2)</f>
        <v>100</v>
      </c>
      <c r="H163" s="15">
        <v>55611500</v>
      </c>
      <c r="I163" s="15">
        <f t="shared" si="16"/>
        <v>48.74</v>
      </c>
    </row>
    <row r="164" spans="1:9" ht="124.8" outlineLevel="7" x14ac:dyDescent="0.3">
      <c r="A164" s="19" t="s">
        <v>307</v>
      </c>
      <c r="B164" s="22" t="s">
        <v>308</v>
      </c>
      <c r="C164" s="15">
        <v>0</v>
      </c>
      <c r="D164" s="15">
        <v>1287660</v>
      </c>
      <c r="E164" s="25">
        <f t="shared" si="15"/>
        <v>1287660</v>
      </c>
      <c r="F164" s="15">
        <v>0</v>
      </c>
      <c r="G164" s="15">
        <f t="shared" si="17"/>
        <v>0</v>
      </c>
      <c r="H164" s="15">
        <v>1287660</v>
      </c>
      <c r="I164" s="15">
        <f t="shared" si="16"/>
        <v>0</v>
      </c>
    </row>
    <row r="165" spans="1:9" ht="140.4" outlineLevel="7" x14ac:dyDescent="0.3">
      <c r="A165" s="19" t="s">
        <v>309</v>
      </c>
      <c r="B165" s="22" t="s">
        <v>310</v>
      </c>
      <c r="C165" s="15">
        <v>0</v>
      </c>
      <c r="D165" s="15">
        <v>58000</v>
      </c>
      <c r="E165" s="25">
        <f t="shared" si="15"/>
        <v>58000</v>
      </c>
      <c r="F165" s="15">
        <v>58000</v>
      </c>
      <c r="G165" s="15">
        <f t="shared" si="17"/>
        <v>100</v>
      </c>
      <c r="H165" s="15">
        <v>58000</v>
      </c>
      <c r="I165" s="15">
        <f t="shared" si="16"/>
        <v>100</v>
      </c>
    </row>
    <row r="166" spans="1:9" ht="93.6" outlineLevel="7" x14ac:dyDescent="0.3">
      <c r="A166" s="19" t="s">
        <v>311</v>
      </c>
      <c r="B166" s="20" t="s">
        <v>312</v>
      </c>
      <c r="C166" s="15">
        <v>0</v>
      </c>
      <c r="D166" s="15">
        <v>686100</v>
      </c>
      <c r="E166" s="25">
        <f t="shared" si="15"/>
        <v>686100</v>
      </c>
      <c r="F166" s="15">
        <v>686100</v>
      </c>
      <c r="G166" s="15">
        <f t="shared" si="17"/>
        <v>100</v>
      </c>
      <c r="H166" s="15">
        <v>686100</v>
      </c>
      <c r="I166" s="15">
        <f t="shared" si="16"/>
        <v>100</v>
      </c>
    </row>
    <row r="167" spans="1:9" ht="171.6" outlineLevel="7" x14ac:dyDescent="0.3">
      <c r="A167" s="19" t="s">
        <v>313</v>
      </c>
      <c r="B167" s="22" t="s">
        <v>314</v>
      </c>
      <c r="C167" s="15">
        <v>0</v>
      </c>
      <c r="D167" s="15">
        <v>0</v>
      </c>
      <c r="E167" s="25">
        <f t="shared" si="15"/>
        <v>0</v>
      </c>
      <c r="F167" s="15">
        <v>0</v>
      </c>
      <c r="G167" s="15">
        <v>0</v>
      </c>
      <c r="H167" s="15">
        <v>2652200</v>
      </c>
      <c r="I167" s="15">
        <f t="shared" si="16"/>
        <v>0</v>
      </c>
    </row>
    <row r="168" spans="1:9" ht="31.2" outlineLevel="2" x14ac:dyDescent="0.3">
      <c r="A168" s="6" t="s">
        <v>315</v>
      </c>
      <c r="B168" s="17" t="s">
        <v>316</v>
      </c>
      <c r="C168" s="14">
        <v>54341851.109999999</v>
      </c>
      <c r="D168" s="14">
        <v>98257968.980000004</v>
      </c>
      <c r="E168" s="18">
        <f t="shared" si="15"/>
        <v>152599820.09</v>
      </c>
      <c r="F168" s="14">
        <v>146776263.46000001</v>
      </c>
      <c r="G168" s="14">
        <f t="shared" si="17"/>
        <v>96.18</v>
      </c>
      <c r="H168" s="14">
        <v>257789880</v>
      </c>
      <c r="I168" s="14">
        <f t="shared" si="16"/>
        <v>56.94</v>
      </c>
    </row>
    <row r="169" spans="1:9" ht="46.8" outlineLevel="3" x14ac:dyDescent="0.3">
      <c r="A169" s="6" t="s">
        <v>317</v>
      </c>
      <c r="B169" s="17" t="s">
        <v>318</v>
      </c>
      <c r="C169" s="14">
        <v>52905687.079999998</v>
      </c>
      <c r="D169" s="14">
        <v>96927813.340000004</v>
      </c>
      <c r="E169" s="18">
        <f t="shared" si="15"/>
        <v>149833500.42000002</v>
      </c>
      <c r="F169" s="14">
        <v>144774699.47</v>
      </c>
      <c r="G169" s="14">
        <f t="shared" si="17"/>
        <v>96.62</v>
      </c>
      <c r="H169" s="14">
        <v>248965580</v>
      </c>
      <c r="I169" s="14">
        <f t="shared" si="16"/>
        <v>58.15</v>
      </c>
    </row>
    <row r="170" spans="1:9" ht="46.8" outlineLevel="4" x14ac:dyDescent="0.3">
      <c r="A170" s="6" t="s">
        <v>319</v>
      </c>
      <c r="B170" s="17" t="s">
        <v>320</v>
      </c>
      <c r="C170" s="14">
        <v>52905687.079999998</v>
      </c>
      <c r="D170" s="14">
        <v>96927813.340000004</v>
      </c>
      <c r="E170" s="18">
        <f t="shared" si="15"/>
        <v>149833500.42000002</v>
      </c>
      <c r="F170" s="14">
        <v>144774699.47</v>
      </c>
      <c r="G170" s="14">
        <f t="shared" si="17"/>
        <v>96.62</v>
      </c>
      <c r="H170" s="14">
        <v>248965580</v>
      </c>
      <c r="I170" s="14">
        <f t="shared" si="16"/>
        <v>58.15</v>
      </c>
    </row>
    <row r="171" spans="1:9" ht="171.6" outlineLevel="7" x14ac:dyDescent="0.3">
      <c r="A171" s="19" t="s">
        <v>321</v>
      </c>
      <c r="B171" s="22" t="s">
        <v>322</v>
      </c>
      <c r="C171" s="15">
        <v>10500180</v>
      </c>
      <c r="D171" s="15">
        <v>14169091</v>
      </c>
      <c r="E171" s="25">
        <f t="shared" si="15"/>
        <v>24669271</v>
      </c>
      <c r="F171" s="15">
        <v>24473930</v>
      </c>
      <c r="G171" s="15">
        <f t="shared" si="17"/>
        <v>99.21</v>
      </c>
      <c r="H171" s="15">
        <v>42799090</v>
      </c>
      <c r="I171" s="15">
        <f t="shared" si="16"/>
        <v>57.18</v>
      </c>
    </row>
    <row r="172" spans="1:9" ht="140.4" outlineLevel="7" x14ac:dyDescent="0.3">
      <c r="A172" s="19" t="s">
        <v>323</v>
      </c>
      <c r="B172" s="22" t="s">
        <v>324</v>
      </c>
      <c r="C172" s="15">
        <v>0</v>
      </c>
      <c r="D172" s="15">
        <v>9200</v>
      </c>
      <c r="E172" s="25">
        <f t="shared" si="15"/>
        <v>9200</v>
      </c>
      <c r="F172" s="15">
        <v>0</v>
      </c>
      <c r="G172" s="15">
        <f t="shared" si="17"/>
        <v>0</v>
      </c>
      <c r="H172" s="15">
        <v>18400</v>
      </c>
      <c r="I172" s="15">
        <f t="shared" si="16"/>
        <v>0</v>
      </c>
    </row>
    <row r="173" spans="1:9" ht="280.8" outlineLevel="7" x14ac:dyDescent="0.3">
      <c r="A173" s="19" t="s">
        <v>325</v>
      </c>
      <c r="B173" s="22" t="s">
        <v>326</v>
      </c>
      <c r="C173" s="15">
        <v>5726238.8399999999</v>
      </c>
      <c r="D173" s="15">
        <v>11659443.050000001</v>
      </c>
      <c r="E173" s="25">
        <f t="shared" si="15"/>
        <v>17385681.890000001</v>
      </c>
      <c r="F173" s="15">
        <v>16291327.93</v>
      </c>
      <c r="G173" s="15">
        <f t="shared" si="17"/>
        <v>93.71</v>
      </c>
      <c r="H173" s="15">
        <v>29643800</v>
      </c>
      <c r="I173" s="15">
        <f t="shared" si="16"/>
        <v>54.96</v>
      </c>
    </row>
    <row r="174" spans="1:9" ht="280.8" outlineLevel="7" x14ac:dyDescent="0.3">
      <c r="A174" s="19" t="s">
        <v>327</v>
      </c>
      <c r="B174" s="22" t="s">
        <v>328</v>
      </c>
      <c r="C174" s="15">
        <v>2480916.46</v>
      </c>
      <c r="D174" s="15">
        <v>5298912.97</v>
      </c>
      <c r="E174" s="25">
        <f t="shared" si="15"/>
        <v>7779829.4299999997</v>
      </c>
      <c r="F174" s="15">
        <v>7778845.9699999997</v>
      </c>
      <c r="G174" s="15">
        <f t="shared" si="17"/>
        <v>99.99</v>
      </c>
      <c r="H174" s="15">
        <v>12151400</v>
      </c>
      <c r="I174" s="15">
        <f t="shared" si="16"/>
        <v>64.02</v>
      </c>
    </row>
    <row r="175" spans="1:9" ht="140.4" outlineLevel="7" x14ac:dyDescent="0.3">
      <c r="A175" s="19" t="s">
        <v>329</v>
      </c>
      <c r="B175" s="22" t="s">
        <v>330</v>
      </c>
      <c r="C175" s="15">
        <v>16304.99</v>
      </c>
      <c r="D175" s="15">
        <v>14335.01</v>
      </c>
      <c r="E175" s="25">
        <f t="shared" si="15"/>
        <v>30640</v>
      </c>
      <c r="F175" s="15">
        <v>27600</v>
      </c>
      <c r="G175" s="15">
        <f t="shared" si="17"/>
        <v>90.08</v>
      </c>
      <c r="H175" s="15">
        <v>50700</v>
      </c>
      <c r="I175" s="15">
        <f t="shared" si="16"/>
        <v>54.44</v>
      </c>
    </row>
    <row r="176" spans="1:9" ht="249.6" outlineLevel="7" x14ac:dyDescent="0.3">
      <c r="A176" s="19" t="s">
        <v>331</v>
      </c>
      <c r="B176" s="22" t="s">
        <v>332</v>
      </c>
      <c r="C176" s="15">
        <v>1524202.3</v>
      </c>
      <c r="D176" s="15">
        <v>1608484.99</v>
      </c>
      <c r="E176" s="25">
        <f t="shared" si="15"/>
        <v>3132687.29</v>
      </c>
      <c r="F176" s="15">
        <v>3099400</v>
      </c>
      <c r="G176" s="15">
        <f t="shared" si="17"/>
        <v>98.94</v>
      </c>
      <c r="H176" s="15">
        <v>6903590</v>
      </c>
      <c r="I176" s="15">
        <f t="shared" si="16"/>
        <v>44.9</v>
      </c>
    </row>
    <row r="177" spans="1:9" ht="78" outlineLevel="7" x14ac:dyDescent="0.3">
      <c r="A177" s="19" t="s">
        <v>333</v>
      </c>
      <c r="B177" s="20" t="s">
        <v>334</v>
      </c>
      <c r="C177" s="15">
        <v>25163.279999999999</v>
      </c>
      <c r="D177" s="15">
        <v>18386.740000000002</v>
      </c>
      <c r="E177" s="25">
        <f t="shared" si="15"/>
        <v>43550.020000000004</v>
      </c>
      <c r="F177" s="15">
        <v>35221</v>
      </c>
      <c r="G177" s="15">
        <f t="shared" si="17"/>
        <v>80.87</v>
      </c>
      <c r="H177" s="15">
        <v>84200</v>
      </c>
      <c r="I177" s="15">
        <f t="shared" si="16"/>
        <v>41.83</v>
      </c>
    </row>
    <row r="178" spans="1:9" ht="171.6" outlineLevel="7" x14ac:dyDescent="0.3">
      <c r="A178" s="19" t="s">
        <v>335</v>
      </c>
      <c r="B178" s="22" t="s">
        <v>336</v>
      </c>
      <c r="C178" s="15">
        <v>124975</v>
      </c>
      <c r="D178" s="15">
        <v>124975</v>
      </c>
      <c r="E178" s="25">
        <f t="shared" si="15"/>
        <v>249950</v>
      </c>
      <c r="F178" s="15">
        <v>224991.65</v>
      </c>
      <c r="G178" s="15">
        <f t="shared" si="17"/>
        <v>90.01</v>
      </c>
      <c r="H178" s="15">
        <v>499900</v>
      </c>
      <c r="I178" s="15">
        <f t="shared" si="16"/>
        <v>45.01</v>
      </c>
    </row>
    <row r="179" spans="1:9" ht="109.2" outlineLevel="7" x14ac:dyDescent="0.3">
      <c r="A179" s="19" t="s">
        <v>337</v>
      </c>
      <c r="B179" s="22" t="s">
        <v>338</v>
      </c>
      <c r="C179" s="15">
        <v>8504</v>
      </c>
      <c r="D179" s="15">
        <v>8504</v>
      </c>
      <c r="E179" s="25">
        <f t="shared" si="15"/>
        <v>17008</v>
      </c>
      <c r="F179" s="15">
        <v>15900</v>
      </c>
      <c r="G179" s="15">
        <f t="shared" si="17"/>
        <v>93.49</v>
      </c>
      <c r="H179" s="15">
        <v>33900</v>
      </c>
      <c r="I179" s="15">
        <f t="shared" si="16"/>
        <v>46.9</v>
      </c>
    </row>
    <row r="180" spans="1:9" ht="140.4" outlineLevel="7" x14ac:dyDescent="0.3">
      <c r="A180" s="19" t="s">
        <v>339</v>
      </c>
      <c r="B180" s="22" t="s">
        <v>340</v>
      </c>
      <c r="C180" s="15">
        <v>369514.08</v>
      </c>
      <c r="D180" s="15">
        <v>408406.42</v>
      </c>
      <c r="E180" s="25">
        <f t="shared" si="15"/>
        <v>777920.5</v>
      </c>
      <c r="F180" s="15">
        <v>666378.75</v>
      </c>
      <c r="G180" s="15">
        <f t="shared" si="17"/>
        <v>85.66</v>
      </c>
      <c r="H180" s="15">
        <v>1330960</v>
      </c>
      <c r="I180" s="15">
        <f t="shared" si="16"/>
        <v>50.07</v>
      </c>
    </row>
    <row r="181" spans="1:9" ht="202.8" outlineLevel="7" x14ac:dyDescent="0.3">
      <c r="A181" s="19" t="s">
        <v>341</v>
      </c>
      <c r="B181" s="22" t="s">
        <v>342</v>
      </c>
      <c r="C181" s="15">
        <v>90520</v>
      </c>
      <c r="D181" s="15">
        <v>135780</v>
      </c>
      <c r="E181" s="25">
        <f t="shared" si="15"/>
        <v>226300</v>
      </c>
      <c r="F181" s="15">
        <v>200780</v>
      </c>
      <c r="G181" s="15">
        <f t="shared" si="17"/>
        <v>88.72</v>
      </c>
      <c r="H181" s="15">
        <v>477000</v>
      </c>
      <c r="I181" s="15">
        <f t="shared" si="16"/>
        <v>42.09</v>
      </c>
    </row>
    <row r="182" spans="1:9" ht="280.8" outlineLevel="7" x14ac:dyDescent="0.3">
      <c r="A182" s="19" t="s">
        <v>343</v>
      </c>
      <c r="B182" s="22" t="s">
        <v>344</v>
      </c>
      <c r="C182" s="15">
        <v>16396362.970000001</v>
      </c>
      <c r="D182" s="15">
        <v>33289241.449999999</v>
      </c>
      <c r="E182" s="25">
        <f t="shared" si="15"/>
        <v>49685604.420000002</v>
      </c>
      <c r="F182" s="15">
        <v>49214392.990000002</v>
      </c>
      <c r="G182" s="15">
        <f t="shared" si="17"/>
        <v>99.05</v>
      </c>
      <c r="H182" s="15">
        <v>82447600</v>
      </c>
      <c r="I182" s="15">
        <f t="shared" si="16"/>
        <v>59.69</v>
      </c>
    </row>
    <row r="183" spans="1:9" ht="140.4" outlineLevel="7" x14ac:dyDescent="0.3">
      <c r="A183" s="19" t="s">
        <v>345</v>
      </c>
      <c r="B183" s="22" t="s">
        <v>346</v>
      </c>
      <c r="C183" s="15">
        <v>1505110.68</v>
      </c>
      <c r="D183" s="15">
        <v>2336946.77</v>
      </c>
      <c r="E183" s="25">
        <f t="shared" si="15"/>
        <v>3842057.45</v>
      </c>
      <c r="F183" s="15">
        <v>3289145.34</v>
      </c>
      <c r="G183" s="15">
        <f t="shared" si="17"/>
        <v>85.61</v>
      </c>
      <c r="H183" s="15">
        <v>5797900</v>
      </c>
      <c r="I183" s="15">
        <f t="shared" si="16"/>
        <v>56.73</v>
      </c>
    </row>
    <row r="184" spans="1:9" ht="140.4" outlineLevel="7" x14ac:dyDescent="0.3">
      <c r="A184" s="19" t="s">
        <v>347</v>
      </c>
      <c r="B184" s="22" t="s">
        <v>348</v>
      </c>
      <c r="C184" s="15">
        <v>2145550</v>
      </c>
      <c r="D184" s="15">
        <v>2622338.89</v>
      </c>
      <c r="E184" s="25">
        <f t="shared" si="15"/>
        <v>4767888.8900000006</v>
      </c>
      <c r="F184" s="15">
        <v>4767888.8899999997</v>
      </c>
      <c r="G184" s="15">
        <f t="shared" si="17"/>
        <v>100</v>
      </c>
      <c r="H184" s="15">
        <v>8582200</v>
      </c>
      <c r="I184" s="15">
        <f t="shared" si="16"/>
        <v>55.56</v>
      </c>
    </row>
    <row r="185" spans="1:9" ht="280.8" outlineLevel="7" x14ac:dyDescent="0.3">
      <c r="A185" s="19" t="s">
        <v>349</v>
      </c>
      <c r="B185" s="22" t="s">
        <v>350</v>
      </c>
      <c r="C185" s="15">
        <v>11854155.890000001</v>
      </c>
      <c r="D185" s="15">
        <v>21768104.859999999</v>
      </c>
      <c r="E185" s="25">
        <f t="shared" si="15"/>
        <v>33622260.75</v>
      </c>
      <c r="F185" s="15">
        <v>33334476.140000001</v>
      </c>
      <c r="G185" s="15">
        <f t="shared" si="17"/>
        <v>99.14</v>
      </c>
      <c r="H185" s="15">
        <v>54346440</v>
      </c>
      <c r="I185" s="15">
        <f t="shared" si="16"/>
        <v>61.34</v>
      </c>
    </row>
    <row r="186" spans="1:9" ht="109.2" outlineLevel="7" x14ac:dyDescent="0.3">
      <c r="A186" s="19" t="s">
        <v>351</v>
      </c>
      <c r="B186" s="22" t="s">
        <v>352</v>
      </c>
      <c r="C186" s="15">
        <v>137988.59</v>
      </c>
      <c r="D186" s="15">
        <v>143562.19</v>
      </c>
      <c r="E186" s="25">
        <f t="shared" si="15"/>
        <v>281550.78000000003</v>
      </c>
      <c r="F186" s="15">
        <v>254420.81</v>
      </c>
      <c r="G186" s="15">
        <f t="shared" si="17"/>
        <v>90.36</v>
      </c>
      <c r="H186" s="15">
        <v>486400</v>
      </c>
      <c r="I186" s="15">
        <f t="shared" si="16"/>
        <v>52.31</v>
      </c>
    </row>
    <row r="187" spans="1:9" ht="109.2" outlineLevel="7" x14ac:dyDescent="0.3">
      <c r="A187" s="19" t="s">
        <v>353</v>
      </c>
      <c r="B187" s="22" t="s">
        <v>354</v>
      </c>
      <c r="C187" s="15">
        <v>0</v>
      </c>
      <c r="D187" s="15">
        <v>3312100</v>
      </c>
      <c r="E187" s="25">
        <f t="shared" si="15"/>
        <v>3312100</v>
      </c>
      <c r="F187" s="15">
        <v>1100000</v>
      </c>
      <c r="G187" s="15">
        <f t="shared" si="17"/>
        <v>33.21</v>
      </c>
      <c r="H187" s="15">
        <v>3312100</v>
      </c>
      <c r="I187" s="15">
        <f t="shared" si="16"/>
        <v>33.21</v>
      </c>
    </row>
    <row r="188" spans="1:9" ht="93.6" outlineLevel="3" x14ac:dyDescent="0.3">
      <c r="A188" s="19" t="s">
        <v>355</v>
      </c>
      <c r="B188" s="20" t="s">
        <v>356</v>
      </c>
      <c r="C188" s="15">
        <v>980764</v>
      </c>
      <c r="D188" s="15">
        <v>899033</v>
      </c>
      <c r="E188" s="25">
        <f t="shared" si="15"/>
        <v>1879797</v>
      </c>
      <c r="F188" s="15">
        <v>1180764</v>
      </c>
      <c r="G188" s="15">
        <f t="shared" si="17"/>
        <v>62.81</v>
      </c>
      <c r="H188" s="15">
        <v>3494600</v>
      </c>
      <c r="I188" s="15">
        <f t="shared" si="16"/>
        <v>33.79</v>
      </c>
    </row>
    <row r="189" spans="1:9" ht="93.6" outlineLevel="7" x14ac:dyDescent="0.3">
      <c r="A189" s="19" t="s">
        <v>357</v>
      </c>
      <c r="B189" s="20" t="s">
        <v>358</v>
      </c>
      <c r="C189" s="15">
        <v>980764</v>
      </c>
      <c r="D189" s="15">
        <v>899033</v>
      </c>
      <c r="E189" s="25">
        <f t="shared" si="15"/>
        <v>1879797</v>
      </c>
      <c r="F189" s="15">
        <v>1180764</v>
      </c>
      <c r="G189" s="15">
        <f t="shared" si="17"/>
        <v>62.81</v>
      </c>
      <c r="H189" s="15">
        <v>3494600</v>
      </c>
      <c r="I189" s="15">
        <f t="shared" si="16"/>
        <v>33.79</v>
      </c>
    </row>
    <row r="190" spans="1:9" ht="78" outlineLevel="3" x14ac:dyDescent="0.3">
      <c r="A190" s="19" t="s">
        <v>359</v>
      </c>
      <c r="B190" s="20" t="s">
        <v>360</v>
      </c>
      <c r="C190" s="15">
        <v>0</v>
      </c>
      <c r="D190" s="15">
        <v>0</v>
      </c>
      <c r="E190" s="25">
        <f t="shared" si="15"/>
        <v>0</v>
      </c>
      <c r="F190" s="15">
        <v>0</v>
      </c>
      <c r="G190" s="15">
        <v>0</v>
      </c>
      <c r="H190" s="15">
        <v>3820600</v>
      </c>
      <c r="I190" s="15">
        <f t="shared" si="16"/>
        <v>0</v>
      </c>
    </row>
    <row r="191" spans="1:9" ht="78" outlineLevel="7" x14ac:dyDescent="0.3">
      <c r="A191" s="19" t="s">
        <v>361</v>
      </c>
      <c r="B191" s="20" t="s">
        <v>362</v>
      </c>
      <c r="C191" s="15">
        <v>0</v>
      </c>
      <c r="D191" s="15">
        <v>0</v>
      </c>
      <c r="E191" s="25">
        <f t="shared" si="15"/>
        <v>0</v>
      </c>
      <c r="F191" s="15">
        <v>0</v>
      </c>
      <c r="G191" s="15">
        <v>0</v>
      </c>
      <c r="H191" s="15">
        <v>3820600</v>
      </c>
      <c r="I191" s="15">
        <f t="shared" si="16"/>
        <v>0</v>
      </c>
    </row>
    <row r="192" spans="1:9" ht="46.8" outlineLevel="3" x14ac:dyDescent="0.3">
      <c r="A192" s="6" t="s">
        <v>363</v>
      </c>
      <c r="B192" s="17" t="s">
        <v>364</v>
      </c>
      <c r="C192" s="14">
        <v>407900.03</v>
      </c>
      <c r="D192" s="14">
        <v>431122.64</v>
      </c>
      <c r="E192" s="18">
        <f t="shared" si="15"/>
        <v>839022.67</v>
      </c>
      <c r="F192" s="14">
        <v>773299.99</v>
      </c>
      <c r="G192" s="14">
        <f t="shared" si="17"/>
        <v>92.17</v>
      </c>
      <c r="H192" s="14">
        <v>1461600</v>
      </c>
      <c r="I192" s="14">
        <f t="shared" si="16"/>
        <v>52.91</v>
      </c>
    </row>
    <row r="193" spans="1:9" ht="46.8" outlineLevel="7" x14ac:dyDescent="0.3">
      <c r="A193" s="19" t="s">
        <v>365</v>
      </c>
      <c r="B193" s="20" t="s">
        <v>366</v>
      </c>
      <c r="C193" s="15">
        <v>407900.03</v>
      </c>
      <c r="D193" s="15">
        <v>431122.64</v>
      </c>
      <c r="E193" s="18">
        <f t="shared" si="15"/>
        <v>839022.67</v>
      </c>
      <c r="F193" s="15">
        <v>773299.99</v>
      </c>
      <c r="G193" s="14">
        <f t="shared" si="17"/>
        <v>92.17</v>
      </c>
      <c r="H193" s="15">
        <v>1461600</v>
      </c>
      <c r="I193" s="14">
        <f t="shared" si="16"/>
        <v>52.91</v>
      </c>
    </row>
    <row r="194" spans="1:9" ht="62.4" outlineLevel="3" x14ac:dyDescent="0.3">
      <c r="A194" s="6" t="s">
        <v>367</v>
      </c>
      <c r="B194" s="17" t="s">
        <v>368</v>
      </c>
      <c r="C194" s="14">
        <v>47500</v>
      </c>
      <c r="D194" s="14">
        <v>0</v>
      </c>
      <c r="E194" s="18">
        <f t="shared" si="15"/>
        <v>47500</v>
      </c>
      <c r="F194" s="14">
        <v>47500</v>
      </c>
      <c r="G194" s="14">
        <f t="shared" si="17"/>
        <v>100</v>
      </c>
      <c r="H194" s="14">
        <v>47500</v>
      </c>
      <c r="I194" s="14">
        <f t="shared" si="16"/>
        <v>100</v>
      </c>
    </row>
    <row r="195" spans="1:9" ht="78" outlineLevel="7" x14ac:dyDescent="0.3">
      <c r="A195" s="19" t="s">
        <v>369</v>
      </c>
      <c r="B195" s="20" t="s">
        <v>370</v>
      </c>
      <c r="C195" s="15">
        <v>47500</v>
      </c>
      <c r="D195" s="15">
        <v>0</v>
      </c>
      <c r="E195" s="25">
        <f t="shared" si="15"/>
        <v>47500</v>
      </c>
      <c r="F195" s="15">
        <v>47500</v>
      </c>
      <c r="G195" s="15">
        <f t="shared" si="17"/>
        <v>100</v>
      </c>
      <c r="H195" s="15">
        <v>47500</v>
      </c>
      <c r="I195" s="15">
        <f t="shared" si="16"/>
        <v>100</v>
      </c>
    </row>
    <row r="196" spans="1:9" ht="31.2" outlineLevel="1" x14ac:dyDescent="0.3">
      <c r="A196" s="6" t="s">
        <v>371</v>
      </c>
      <c r="B196" s="17" t="s">
        <v>372</v>
      </c>
      <c r="C196" s="14">
        <v>219960</v>
      </c>
      <c r="D196" s="14">
        <v>1058729.1000000001</v>
      </c>
      <c r="E196" s="18">
        <f t="shared" si="15"/>
        <v>1278689.1000000001</v>
      </c>
      <c r="F196" s="14">
        <v>1278689.1000000001</v>
      </c>
      <c r="G196" s="14">
        <f t="shared" si="17"/>
        <v>100</v>
      </c>
      <c r="H196" s="14">
        <v>4128546</v>
      </c>
      <c r="I196" s="14">
        <f t="shared" si="16"/>
        <v>30.97</v>
      </c>
    </row>
    <row r="197" spans="1:9" ht="31.2" outlineLevel="2" x14ac:dyDescent="0.3">
      <c r="A197" s="6" t="s">
        <v>373</v>
      </c>
      <c r="B197" s="17" t="s">
        <v>374</v>
      </c>
      <c r="C197" s="14">
        <v>219960</v>
      </c>
      <c r="D197" s="14">
        <v>1058729.1000000001</v>
      </c>
      <c r="E197" s="18">
        <f t="shared" si="15"/>
        <v>1278689.1000000001</v>
      </c>
      <c r="F197" s="14">
        <v>1278689.1000000001</v>
      </c>
      <c r="G197" s="14">
        <f t="shared" si="17"/>
        <v>100</v>
      </c>
      <c r="H197" s="14">
        <v>4128546</v>
      </c>
      <c r="I197" s="14">
        <f t="shared" si="16"/>
        <v>30.97</v>
      </c>
    </row>
    <row r="198" spans="1:9" ht="46.8" outlineLevel="7" x14ac:dyDescent="0.3">
      <c r="A198" s="19" t="s">
        <v>375</v>
      </c>
      <c r="B198" s="20" t="s">
        <v>376</v>
      </c>
      <c r="C198" s="15">
        <v>219960</v>
      </c>
      <c r="D198" s="15">
        <v>1058729.1000000001</v>
      </c>
      <c r="E198" s="25">
        <f t="shared" ref="E198:E208" si="18">C198+D198</f>
        <v>1278689.1000000001</v>
      </c>
      <c r="F198" s="15">
        <v>1278689.1000000001</v>
      </c>
      <c r="G198" s="15">
        <f t="shared" si="17"/>
        <v>100</v>
      </c>
      <c r="H198" s="15">
        <v>4128546</v>
      </c>
      <c r="I198" s="15">
        <f t="shared" si="16"/>
        <v>30.97</v>
      </c>
    </row>
    <row r="199" spans="1:9" ht="15.6" outlineLevel="1" x14ac:dyDescent="0.3">
      <c r="A199" s="6" t="s">
        <v>377</v>
      </c>
      <c r="B199" s="17" t="s">
        <v>378</v>
      </c>
      <c r="C199" s="14">
        <v>0</v>
      </c>
      <c r="D199" s="14">
        <v>904764.82</v>
      </c>
      <c r="E199" s="18">
        <f t="shared" si="18"/>
        <v>904764.82</v>
      </c>
      <c r="F199" s="14">
        <v>799988.32</v>
      </c>
      <c r="G199" s="14">
        <f t="shared" ref="G199:G209" si="19">ROUND(F199/E199*100,2)</f>
        <v>88.42</v>
      </c>
      <c r="H199" s="14">
        <v>1241716</v>
      </c>
      <c r="I199" s="14">
        <f t="shared" ref="I199:I209" si="20">ROUND(F199/H199*100,2)</f>
        <v>64.430000000000007</v>
      </c>
    </row>
    <row r="200" spans="1:9" ht="31.2" outlineLevel="2" x14ac:dyDescent="0.3">
      <c r="A200" s="6" t="s">
        <v>379</v>
      </c>
      <c r="B200" s="17" t="s">
        <v>380</v>
      </c>
      <c r="C200" s="14">
        <v>0</v>
      </c>
      <c r="D200" s="14">
        <v>904764.82</v>
      </c>
      <c r="E200" s="18">
        <f t="shared" si="18"/>
        <v>904764.82</v>
      </c>
      <c r="F200" s="14">
        <v>799988.32</v>
      </c>
      <c r="G200" s="14">
        <f t="shared" si="19"/>
        <v>88.42</v>
      </c>
      <c r="H200" s="14">
        <v>1241716</v>
      </c>
      <c r="I200" s="14">
        <f t="shared" si="20"/>
        <v>64.430000000000007</v>
      </c>
    </row>
    <row r="201" spans="1:9" ht="31.2" outlineLevel="7" x14ac:dyDescent="0.3">
      <c r="A201" s="19" t="s">
        <v>381</v>
      </c>
      <c r="B201" s="20" t="s">
        <v>380</v>
      </c>
      <c r="C201" s="15">
        <v>0</v>
      </c>
      <c r="D201" s="15">
        <v>904764.82</v>
      </c>
      <c r="E201" s="25">
        <f t="shared" si="18"/>
        <v>904764.82</v>
      </c>
      <c r="F201" s="15">
        <v>799988.32</v>
      </c>
      <c r="G201" s="15">
        <f t="shared" si="19"/>
        <v>88.42</v>
      </c>
      <c r="H201" s="15">
        <v>1241716</v>
      </c>
      <c r="I201" s="15">
        <f t="shared" si="20"/>
        <v>64.430000000000007</v>
      </c>
    </row>
    <row r="202" spans="1:9" ht="124.8" outlineLevel="1" x14ac:dyDescent="0.3">
      <c r="A202" s="6" t="s">
        <v>382</v>
      </c>
      <c r="B202" s="17" t="s">
        <v>383</v>
      </c>
      <c r="C202" s="14">
        <v>0</v>
      </c>
      <c r="D202" s="14">
        <v>0</v>
      </c>
      <c r="E202" s="18">
        <f t="shared" si="18"/>
        <v>0</v>
      </c>
      <c r="F202" s="14">
        <v>200868</v>
      </c>
      <c r="G202" s="14">
        <v>0</v>
      </c>
      <c r="H202" s="14">
        <v>0</v>
      </c>
      <c r="I202" s="14">
        <v>0</v>
      </c>
    </row>
    <row r="203" spans="1:9" ht="46.8" outlineLevel="2" x14ac:dyDescent="0.3">
      <c r="A203" s="6" t="s">
        <v>384</v>
      </c>
      <c r="B203" s="17" t="s">
        <v>385</v>
      </c>
      <c r="C203" s="14">
        <v>0</v>
      </c>
      <c r="D203" s="14">
        <v>0</v>
      </c>
      <c r="E203" s="18">
        <f t="shared" si="18"/>
        <v>0</v>
      </c>
      <c r="F203" s="14">
        <v>200868</v>
      </c>
      <c r="G203" s="14">
        <v>0</v>
      </c>
      <c r="H203" s="14">
        <v>0</v>
      </c>
      <c r="I203" s="14">
        <v>0</v>
      </c>
    </row>
    <row r="204" spans="1:9" ht="31.2" outlineLevel="3" x14ac:dyDescent="0.3">
      <c r="A204" s="6" t="s">
        <v>386</v>
      </c>
      <c r="B204" s="17" t="s">
        <v>387</v>
      </c>
      <c r="C204" s="14">
        <v>0</v>
      </c>
      <c r="D204" s="14">
        <v>0</v>
      </c>
      <c r="E204" s="18">
        <f t="shared" si="18"/>
        <v>0</v>
      </c>
      <c r="F204" s="14">
        <v>200868</v>
      </c>
      <c r="G204" s="14">
        <v>0</v>
      </c>
      <c r="H204" s="14">
        <v>0</v>
      </c>
      <c r="I204" s="14">
        <v>0</v>
      </c>
    </row>
    <row r="205" spans="1:9" ht="46.8" outlineLevel="7" x14ac:dyDescent="0.3">
      <c r="A205" s="19" t="s">
        <v>388</v>
      </c>
      <c r="B205" s="20" t="s">
        <v>389</v>
      </c>
      <c r="C205" s="15">
        <v>0</v>
      </c>
      <c r="D205" s="15">
        <v>0</v>
      </c>
      <c r="E205" s="18">
        <f t="shared" si="18"/>
        <v>0</v>
      </c>
      <c r="F205" s="15">
        <v>200868</v>
      </c>
      <c r="G205" s="14">
        <v>0</v>
      </c>
      <c r="H205" s="15">
        <v>0</v>
      </c>
      <c r="I205" s="14">
        <v>0</v>
      </c>
    </row>
    <row r="206" spans="1:9" ht="62.4" outlineLevel="1" x14ac:dyDescent="0.3">
      <c r="A206" s="6" t="s">
        <v>390</v>
      </c>
      <c r="B206" s="17" t="s">
        <v>391</v>
      </c>
      <c r="C206" s="14">
        <v>0</v>
      </c>
      <c r="D206" s="14">
        <v>0</v>
      </c>
      <c r="E206" s="18">
        <f t="shared" si="18"/>
        <v>0</v>
      </c>
      <c r="F206" s="14">
        <v>-216200.12</v>
      </c>
      <c r="G206" s="14">
        <v>0</v>
      </c>
      <c r="H206" s="14">
        <v>0</v>
      </c>
      <c r="I206" s="14">
        <v>0</v>
      </c>
    </row>
    <row r="207" spans="1:9" ht="62.4" outlineLevel="2" x14ac:dyDescent="0.3">
      <c r="A207" s="6" t="s">
        <v>392</v>
      </c>
      <c r="B207" s="17" t="s">
        <v>393</v>
      </c>
      <c r="C207" s="14">
        <v>0</v>
      </c>
      <c r="D207" s="14">
        <v>0</v>
      </c>
      <c r="E207" s="18">
        <f t="shared" si="18"/>
        <v>0</v>
      </c>
      <c r="F207" s="14">
        <v>-216200.12</v>
      </c>
      <c r="G207" s="14">
        <v>0</v>
      </c>
      <c r="H207" s="14">
        <v>0</v>
      </c>
      <c r="I207" s="14">
        <v>0</v>
      </c>
    </row>
    <row r="208" spans="1:9" ht="62.4" outlineLevel="7" x14ac:dyDescent="0.3">
      <c r="A208" s="19" t="s">
        <v>394</v>
      </c>
      <c r="B208" s="20" t="s">
        <v>395</v>
      </c>
      <c r="C208" s="15">
        <v>0</v>
      </c>
      <c r="D208" s="15">
        <v>0</v>
      </c>
      <c r="E208" s="18">
        <f t="shared" si="18"/>
        <v>0</v>
      </c>
      <c r="F208" s="15">
        <v>-216200.12</v>
      </c>
      <c r="G208" s="14">
        <v>0</v>
      </c>
      <c r="H208" s="15">
        <v>0</v>
      </c>
      <c r="I208" s="14">
        <v>0</v>
      </c>
    </row>
    <row r="209" spans="1:9" ht="15.6" x14ac:dyDescent="0.3">
      <c r="A209" s="23" t="s">
        <v>7</v>
      </c>
      <c r="B209" s="24"/>
      <c r="C209" s="16">
        <v>120583300.87</v>
      </c>
      <c r="D209" s="16">
        <v>198590464.97999999</v>
      </c>
      <c r="E209" s="18">
        <f>C209+D209</f>
        <v>319173765.85000002</v>
      </c>
      <c r="F209" s="16">
        <v>299243177.69</v>
      </c>
      <c r="G209" s="14">
        <f t="shared" si="19"/>
        <v>93.76</v>
      </c>
      <c r="H209" s="16">
        <v>590635749.80999994</v>
      </c>
      <c r="I209" s="14">
        <f t="shared" si="20"/>
        <v>50.66</v>
      </c>
    </row>
  </sheetData>
  <mergeCells count="6">
    <mergeCell ref="A1:H1"/>
    <mergeCell ref="A6:H6"/>
    <mergeCell ref="A8:H8"/>
    <mergeCell ref="A7:H7"/>
    <mergeCell ref="H9:I9"/>
    <mergeCell ref="A3:I4"/>
  </mergeCells>
  <printOptions horizontalCentered="1"/>
  <pageMargins left="0.74803149606299213" right="0.19685039370078741" top="0.19685039370078741" bottom="0.19685039370078741" header="0.19685039370078741" footer="0.19685039370078741"/>
  <pageSetup paperSize="9" scale="5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ДЧБ!LAST_CELL</vt:lpstr>
      <vt:lpstr>ДЧБ!SIGN</vt:lpstr>
      <vt:lpstr>ДЧБ!Область_печати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03fopov</dc:creator>
  <dc:description>POI HSSF rep:2.45.0.186</dc:description>
  <cp:lastModifiedBy>Мильчакова Лариса Михайловна</cp:lastModifiedBy>
  <cp:lastPrinted>2018-07-10T03:52:50Z</cp:lastPrinted>
  <dcterms:created xsi:type="dcterms:W3CDTF">2018-07-10T02:43:38Z</dcterms:created>
  <dcterms:modified xsi:type="dcterms:W3CDTF">2018-07-11T07:13:52Z</dcterms:modified>
</cp:coreProperties>
</file>